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6440" tabRatio="500" activeTab="2"/>
  </bookViews>
  <sheets>
    <sheet name="Kryci list" sheetId="3" r:id="rId1"/>
    <sheet name="Rekapitulacia" sheetId="2" r:id="rId2"/>
    <sheet name="Prehlad" sheetId="1" r:id="rId3"/>
  </sheets>
  <externalReferences>
    <externalReference r:id="rId4"/>
  </externalReferences>
  <definedNames>
    <definedName name="Excel_BuiltIn__FilterDatabase">#N/A</definedName>
    <definedName name="Excel_BuiltIn_Print_Area_4" localSheetId="1">Rekapitulacia!$A:$F</definedName>
    <definedName name="Excel_BuiltIn_Print_Area_4">#REF!</definedName>
    <definedName name="fakt1R">#N/A</definedName>
    <definedName name="fakt1R_1">"$protokol.$#ref!$#ref!"</definedName>
    <definedName name="fakt1R_2">#REF!</definedName>
    <definedName name="_xlnm.Print_Titles" localSheetId="2">Prehlad!$8:$10</definedName>
    <definedName name="_xlnm.Print_Titles" localSheetId="1">Rekapitulacia!$8:$10</definedName>
    <definedName name="_xlnm.Print_Area" localSheetId="0">'Kryci list'!$A:$M</definedName>
    <definedName name="_xlnm.Print_Area" localSheetId="2">Prehlad!$A:$O</definedName>
    <definedName name="_xlnm.Print_Area" localSheetId="1">Rekapitulacia!$A:$G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25" i="3"/>
  <c r="M25" s="1"/>
  <c r="M17"/>
  <c r="M21" s="1"/>
  <c r="I15"/>
  <c r="M9"/>
  <c r="I9"/>
  <c r="F9"/>
  <c r="M8"/>
  <c r="I8"/>
  <c r="F8"/>
  <c r="H1"/>
  <c r="B8" i="2"/>
  <c r="M11" i="3" l="1"/>
  <c r="M12"/>
  <c r="M13"/>
  <c r="M14"/>
  <c r="M15" l="1"/>
  <c r="M23" s="1"/>
  <c r="L24" s="1"/>
  <c r="M24" s="1"/>
  <c r="M26" s="1"/>
  <c r="W231" i="1" l="1"/>
  <c r="W229"/>
  <c r="W227"/>
  <c r="N227"/>
  <c r="L227"/>
  <c r="I227"/>
  <c r="H227"/>
  <c r="E227"/>
  <c r="J226"/>
  <c r="J227" s="1"/>
  <c r="H226"/>
  <c r="W223"/>
  <c r="N223"/>
  <c r="J222"/>
  <c r="H222"/>
  <c r="J221"/>
  <c r="H221"/>
  <c r="J220"/>
  <c r="H220"/>
  <c r="J219"/>
  <c r="H219"/>
  <c r="L218"/>
  <c r="L223" s="1"/>
  <c r="J218"/>
  <c r="I218"/>
  <c r="I223" s="1"/>
  <c r="J217"/>
  <c r="E223" s="1"/>
  <c r="H217"/>
  <c r="H223" s="1"/>
  <c r="W214"/>
  <c r="N214"/>
  <c r="L214"/>
  <c r="H214"/>
  <c r="J213"/>
  <c r="I213"/>
  <c r="J212"/>
  <c r="H212"/>
  <c r="J211"/>
  <c r="I211"/>
  <c r="J210"/>
  <c r="H210"/>
  <c r="J209"/>
  <c r="I209"/>
  <c r="J208"/>
  <c r="I208"/>
  <c r="J207"/>
  <c r="H207"/>
  <c r="J206"/>
  <c r="I206"/>
  <c r="J205"/>
  <c r="I205"/>
  <c r="I214" s="1"/>
  <c r="J204"/>
  <c r="E214" s="1"/>
  <c r="H204"/>
  <c r="W201"/>
  <c r="N201"/>
  <c r="J200"/>
  <c r="H200"/>
  <c r="J199"/>
  <c r="H199"/>
  <c r="J198"/>
  <c r="I198"/>
  <c r="J197"/>
  <c r="I197"/>
  <c r="J196"/>
  <c r="I196"/>
  <c r="J195"/>
  <c r="H195"/>
  <c r="L194"/>
  <c r="J194"/>
  <c r="I194"/>
  <c r="J193"/>
  <c r="I193"/>
  <c r="J192"/>
  <c r="H192"/>
  <c r="J191"/>
  <c r="I191"/>
  <c r="J190"/>
  <c r="H190"/>
  <c r="L189"/>
  <c r="J189"/>
  <c r="I189"/>
  <c r="J188"/>
  <c r="I188"/>
  <c r="J187"/>
  <c r="I187"/>
  <c r="J186"/>
  <c r="H186"/>
  <c r="J185"/>
  <c r="I185"/>
  <c r="J184"/>
  <c r="H184"/>
  <c r="L183"/>
  <c r="J183"/>
  <c r="I183"/>
  <c r="J182"/>
  <c r="H182"/>
  <c r="J181"/>
  <c r="I181"/>
  <c r="J180"/>
  <c r="H180"/>
  <c r="J179"/>
  <c r="I179"/>
  <c r="J178"/>
  <c r="H178"/>
  <c r="J177"/>
  <c r="I177"/>
  <c r="J176"/>
  <c r="I176"/>
  <c r="J175"/>
  <c r="I175"/>
  <c r="J174"/>
  <c r="I174"/>
  <c r="J173"/>
  <c r="I173"/>
  <c r="J172"/>
  <c r="I172"/>
  <c r="J171"/>
  <c r="H171"/>
  <c r="J170"/>
  <c r="E201" s="1"/>
  <c r="I170"/>
  <c r="J169"/>
  <c r="H169"/>
  <c r="L168"/>
  <c r="L201" s="1"/>
  <c r="J168"/>
  <c r="I168"/>
  <c r="J167"/>
  <c r="H167"/>
  <c r="J166"/>
  <c r="I166"/>
  <c r="J165"/>
  <c r="H165"/>
  <c r="J164"/>
  <c r="I164"/>
  <c r="J163"/>
  <c r="H163"/>
  <c r="J162"/>
  <c r="I162"/>
  <c r="J161"/>
  <c r="H161"/>
  <c r="J160"/>
  <c r="I160"/>
  <c r="J159"/>
  <c r="H159"/>
  <c r="J158"/>
  <c r="I158"/>
  <c r="J157"/>
  <c r="H157"/>
  <c r="J156"/>
  <c r="I156"/>
  <c r="J155"/>
  <c r="H155"/>
  <c r="J154"/>
  <c r="I154"/>
  <c r="J153"/>
  <c r="H153"/>
  <c r="J152"/>
  <c r="I152"/>
  <c r="J151"/>
  <c r="H151"/>
  <c r="J150"/>
  <c r="I150"/>
  <c r="J149"/>
  <c r="H149"/>
  <c r="H201" s="1"/>
  <c r="J148"/>
  <c r="I148"/>
  <c r="J147"/>
  <c r="I147"/>
  <c r="J146"/>
  <c r="H146"/>
  <c r="J145"/>
  <c r="I145"/>
  <c r="I201" s="1"/>
  <c r="J144"/>
  <c r="J201" s="1"/>
  <c r="H144"/>
  <c r="W141"/>
  <c r="N141"/>
  <c r="L140"/>
  <c r="L141" s="1"/>
  <c r="J140"/>
  <c r="I140"/>
  <c r="J139"/>
  <c r="H139"/>
  <c r="J138"/>
  <c r="I138"/>
  <c r="J137"/>
  <c r="H137"/>
  <c r="J136"/>
  <c r="I136"/>
  <c r="J135"/>
  <c r="H135"/>
  <c r="J134"/>
  <c r="I134"/>
  <c r="J133"/>
  <c r="I133"/>
  <c r="J132"/>
  <c r="H132"/>
  <c r="J131"/>
  <c r="I131"/>
  <c r="J130"/>
  <c r="H130"/>
  <c r="H141" s="1"/>
  <c r="J129"/>
  <c r="I129"/>
  <c r="J128"/>
  <c r="I128"/>
  <c r="J127"/>
  <c r="H127"/>
  <c r="J126"/>
  <c r="I126"/>
  <c r="J125"/>
  <c r="H125"/>
  <c r="J124"/>
  <c r="I124"/>
  <c r="J123"/>
  <c r="H123"/>
  <c r="J122"/>
  <c r="I122"/>
  <c r="J121"/>
  <c r="H121"/>
  <c r="J120"/>
  <c r="I120"/>
  <c r="J119"/>
  <c r="H119"/>
  <c r="J118"/>
  <c r="I118"/>
  <c r="J117"/>
  <c r="H117"/>
  <c r="J116"/>
  <c r="I116"/>
  <c r="J115"/>
  <c r="H115"/>
  <c r="J114"/>
  <c r="I114"/>
  <c r="J113"/>
  <c r="H113"/>
  <c r="J112"/>
  <c r="I112"/>
  <c r="J111"/>
  <c r="H111"/>
  <c r="J110"/>
  <c r="I110"/>
  <c r="J109"/>
  <c r="H109"/>
  <c r="J108"/>
  <c r="I108"/>
  <c r="J107"/>
  <c r="H107"/>
  <c r="J106"/>
  <c r="I106"/>
  <c r="J105"/>
  <c r="H105"/>
  <c r="J104"/>
  <c r="I104"/>
  <c r="J103"/>
  <c r="H103"/>
  <c r="J102"/>
  <c r="I102"/>
  <c r="J101"/>
  <c r="H101"/>
  <c r="J100"/>
  <c r="I100"/>
  <c r="J99"/>
  <c r="H99"/>
  <c r="J98"/>
  <c r="I98"/>
  <c r="J97"/>
  <c r="H97"/>
  <c r="J96"/>
  <c r="I96"/>
  <c r="J95"/>
  <c r="H95"/>
  <c r="J94"/>
  <c r="I94"/>
  <c r="J93"/>
  <c r="H93"/>
  <c r="J92"/>
  <c r="I92"/>
  <c r="J91"/>
  <c r="H91"/>
  <c r="J90"/>
  <c r="I90"/>
  <c r="J89"/>
  <c r="H89"/>
  <c r="J88"/>
  <c r="J141" s="1"/>
  <c r="I88"/>
  <c r="I141" s="1"/>
  <c r="J87"/>
  <c r="E141" s="1"/>
  <c r="H87"/>
  <c r="W84"/>
  <c r="N84"/>
  <c r="L83"/>
  <c r="J83"/>
  <c r="I83"/>
  <c r="L82"/>
  <c r="J82"/>
  <c r="I82"/>
  <c r="J81"/>
  <c r="H81"/>
  <c r="L80"/>
  <c r="J80"/>
  <c r="I80"/>
  <c r="J79"/>
  <c r="H79"/>
  <c r="L78"/>
  <c r="J78"/>
  <c r="I78"/>
  <c r="J77"/>
  <c r="H77"/>
  <c r="L76"/>
  <c r="J76"/>
  <c r="I76"/>
  <c r="J75"/>
  <c r="H75"/>
  <c r="L74"/>
  <c r="J74"/>
  <c r="I74"/>
  <c r="J73"/>
  <c r="H73"/>
  <c r="L72"/>
  <c r="J72"/>
  <c r="I72"/>
  <c r="J71"/>
  <c r="H71"/>
  <c r="L70"/>
  <c r="J70"/>
  <c r="I70"/>
  <c r="J69"/>
  <c r="H69"/>
  <c r="L68"/>
  <c r="J68"/>
  <c r="I68"/>
  <c r="J67"/>
  <c r="H67"/>
  <c r="L66"/>
  <c r="J66"/>
  <c r="I66"/>
  <c r="I84" s="1"/>
  <c r="L65"/>
  <c r="L84" s="1"/>
  <c r="J65"/>
  <c r="I65"/>
  <c r="J64"/>
  <c r="E84" s="1"/>
  <c r="H64"/>
  <c r="H84" s="1"/>
  <c r="W61"/>
  <c r="L61"/>
  <c r="I61"/>
  <c r="J60"/>
  <c r="E61" s="1"/>
  <c r="H60"/>
  <c r="J59"/>
  <c r="H59"/>
  <c r="N58"/>
  <c r="L58"/>
  <c r="J58"/>
  <c r="H58"/>
  <c r="N57"/>
  <c r="L57"/>
  <c r="J57"/>
  <c r="H57"/>
  <c r="N56"/>
  <c r="N229" s="1"/>
  <c r="L56"/>
  <c r="L229" s="1"/>
  <c r="J56"/>
  <c r="H56"/>
  <c r="H229" s="1"/>
  <c r="W53"/>
  <c r="N53"/>
  <c r="L53"/>
  <c r="H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E53" s="1"/>
  <c r="I32"/>
  <c r="I53" s="1"/>
  <c r="J31"/>
  <c r="I31"/>
  <c r="W28"/>
  <c r="N28"/>
  <c r="L28"/>
  <c r="H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I28" s="1"/>
  <c r="J14"/>
  <c r="E229" s="1"/>
  <c r="I14"/>
  <c r="I231" s="1"/>
  <c r="D8"/>
  <c r="J223" l="1"/>
  <c r="I229"/>
  <c r="J231"/>
  <c r="J61"/>
  <c r="J53"/>
  <c r="N61"/>
  <c r="J84"/>
  <c r="J214"/>
  <c r="J229"/>
  <c r="E231"/>
  <c r="L231"/>
  <c r="J28"/>
  <c r="H61"/>
  <c r="E28"/>
  <c r="H231"/>
  <c r="N231"/>
</calcChain>
</file>

<file path=xl/sharedStrings.xml><?xml version="1.0" encoding="utf-8"?>
<sst xmlns="http://schemas.openxmlformats.org/spreadsheetml/2006/main" count="3050" uniqueCount="1158">
  <si>
    <t xml:space="preserve">Odberateľ: </t>
  </si>
  <si>
    <t>Spracoval: Ing.Kaleta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</si>
  <si>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</si>
  <si>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</si>
  <si>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</si>
  <si>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</si>
  <si>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</si>
  <si>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</si>
  <si>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</si>
  <si>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</si>
  <si>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 xml:space="preserve">JKSO : </t>
  </si>
  <si>
    <t>Rozpočet</t>
  </si>
  <si>
    <t>Prehľad rozpočtových nákladov v</t>
  </si>
  <si>
    <t>EUR</t>
  </si>
  <si>
    <t xml:space="preserve">Dodávateľ: </t>
  </si>
  <si>
    <t>Dátum: 21.04.2020</t>
  </si>
  <si>
    <t>Čerpanie</t>
  </si>
  <si>
    <t>Súpis vykonaných prác a dodávok v</t>
  </si>
  <si>
    <t>za obdobie</t>
  </si>
  <si>
    <t>Mesiac 2015</t>
  </si>
  <si>
    <t>VK</t>
  </si>
  <si>
    <t>Prehľad kalkulovaných nákladov v</t>
  </si>
  <si>
    <t>Stavba : Centrálna sterilizácia , Nové Zámky</t>
  </si>
  <si>
    <t>VF</t>
  </si>
  <si>
    <t>Objekt : Elektroinštalácia .</t>
  </si>
  <si>
    <t>OP</t>
  </si>
  <si>
    <t>Súpis plánovaných prác a dodávok v</t>
  </si>
  <si>
    <t>N</t>
  </si>
  <si>
    <t>Ing. Gabriel Kaleta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</si>
  <si>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</si>
  <si>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</si>
  <si>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</si>
  <si>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</si>
  <si>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</si>
  <si>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</si>
  <si>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</si>
  <si>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</si>
  <si>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</si>
  <si>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</si>
  <si>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</si>
  <si>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</si>
  <si>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</si>
  <si>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</si>
  <si>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</si>
  <si>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</si>
  <si>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</si>
  <si>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</si>
  <si>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</si>
  <si>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</si>
  <si>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</si>
  <si>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</si>
  <si>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</si>
  <si>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</si>
  <si>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</si>
  <si>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</si>
  <si>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</si>
  <si>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Lev1</t>
  </si>
  <si>
    <t>Lev2</t>
  </si>
  <si>
    <t>Lev3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</si>
  <si>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</si>
  <si>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</si>
  <si>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</si>
  <si>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</si>
  <si>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</si>
  <si>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</si>
  <si>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</si>
  <si>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</si>
  <si>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</si>
  <si>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</si>
  <si>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</si>
  <si>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</si>
  <si>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</si>
  <si>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</si>
  <si>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</si>
  <si>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</si>
  <si>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</si>
  <si>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</si>
  <si>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21</t>
  </si>
  <si>
    <t>M21 - 155 Elektromontáže</t>
  </si>
  <si>
    <t>21-000072</t>
  </si>
  <si>
    <t>Rozvádzač RS1</t>
  </si>
  <si>
    <t xml:space="preserve">    1  </t>
  </si>
  <si>
    <t>MAT</t>
  </si>
  <si>
    <t>35700026436</t>
  </si>
  <si>
    <t>Skriňa oceloplechová  800x400x 2100 mm</t>
  </si>
  <si>
    <t>kus</t>
  </si>
  <si>
    <t xml:space="preserve"> 21/21-000072/001   </t>
  </si>
  <si>
    <t>D</t>
  </si>
  <si>
    <t xml:space="preserve">                    </t>
  </si>
  <si>
    <t>31.20.31</t>
  </si>
  <si>
    <t>PZ</t>
  </si>
  <si>
    <t>S</t>
  </si>
  <si>
    <t>21/</t>
  </si>
  <si>
    <t>21/21-000072/</t>
  </si>
  <si>
    <t xml:space="preserve">    2  </t>
  </si>
  <si>
    <t>3585380O66</t>
  </si>
  <si>
    <t>Spínací 3-pólový blok pevného prevedenia 36kA -  BD250NE305 (NORMAL) bez nadprúdových spúští</t>
  </si>
  <si>
    <t xml:space="preserve"> 21/21-000072/002   </t>
  </si>
  <si>
    <t xml:space="preserve">3585380O66          </t>
  </si>
  <si>
    <t>31.20.23</t>
  </si>
  <si>
    <t xml:space="preserve">OEZ:14414           </t>
  </si>
  <si>
    <t xml:space="preserve">    3  </t>
  </si>
  <si>
    <t>3585380O78</t>
  </si>
  <si>
    <t>Spúšť nadprúdová  : SE-BD-0250-DTV3 (nastavenie 100÷250A)</t>
  </si>
  <si>
    <t xml:space="preserve"> 21/21-000072/003   </t>
  </si>
  <si>
    <t xml:space="preserve">3585380O78          </t>
  </si>
  <si>
    <t xml:space="preserve">OEZ:24100           </t>
  </si>
  <si>
    <t xml:space="preserve">    4  </t>
  </si>
  <si>
    <t>3585605B08</t>
  </si>
  <si>
    <t>Zvodič kombinovaný typ 1+2 (B+C) 4+0 pól : FLP-B+C MAXI V/4, pre siete TN-S, 275V-AC; 100kA (8MD)</t>
  </si>
  <si>
    <t xml:space="preserve"> 21/21-000072/004   </t>
  </si>
  <si>
    <t xml:space="preserve">3585605B08          </t>
  </si>
  <si>
    <t xml:space="preserve">FLP-B+C MAXI V/4    </t>
  </si>
  <si>
    <t xml:space="preserve">    5  </t>
  </si>
  <si>
    <t>3585642E04</t>
  </si>
  <si>
    <t>Odpínač poistkový 3-pól, pre valcové poistky 22x58 -  : VLC22-3P (6MD)</t>
  </si>
  <si>
    <t xml:space="preserve"> 21/21-000072/005   </t>
  </si>
  <si>
    <t xml:space="preserve">3585642E04          </t>
  </si>
  <si>
    <t xml:space="preserve">285369              </t>
  </si>
  <si>
    <t xml:space="preserve">    6  </t>
  </si>
  <si>
    <t>3585682E17</t>
  </si>
  <si>
    <t>Poistková vložka valcová 22x58 (100A) : C22G100 - gG/gL</t>
  </si>
  <si>
    <t xml:space="preserve"> 21/21-000072/006   </t>
  </si>
  <si>
    <t xml:space="preserve">3585682E17          </t>
  </si>
  <si>
    <t xml:space="preserve">C22G100             </t>
  </si>
  <si>
    <t xml:space="preserve">    7  </t>
  </si>
  <si>
    <t>358654C02</t>
  </si>
  <si>
    <t>Relé impulzné 15511 : TL 16A 1P  (1-0) cievka 127V-AC/48V-DC (1MD)</t>
  </si>
  <si>
    <t xml:space="preserve"> 21/21-000072/007   </t>
  </si>
  <si>
    <t xml:space="preserve">358654C02           </t>
  </si>
  <si>
    <t>31.20.24</t>
  </si>
  <si>
    <t xml:space="preserve">15511               </t>
  </si>
  <si>
    <t xml:space="preserve">    8  </t>
  </si>
  <si>
    <t>3585307C09</t>
  </si>
  <si>
    <t>Istič 3-pólový  -  15kA (4,5MD)  80/3/C</t>
  </si>
  <si>
    <t xml:space="preserve"> 21/21-000072/008   </t>
  </si>
  <si>
    <t xml:space="preserve">3585307C09          </t>
  </si>
  <si>
    <t xml:space="preserve">A9N18468            </t>
  </si>
  <si>
    <t xml:space="preserve">    9  </t>
  </si>
  <si>
    <t>3585525C63</t>
  </si>
  <si>
    <t>Chránič prúdový s ističom 1+N-pól 10kA : 10/C/030-A (2MD)</t>
  </si>
  <si>
    <t xml:space="preserve"> 21/21-000072/015   </t>
  </si>
  <si>
    <t xml:space="preserve">3585525C63          </t>
  </si>
  <si>
    <t xml:space="preserve">A9D37610            </t>
  </si>
  <si>
    <t xml:space="preserve">   10  </t>
  </si>
  <si>
    <t>3585525C65</t>
  </si>
  <si>
    <t>Chránič prúdový s ističom 1+N-pól 10kA : 16/C/030-A (2MD)</t>
  </si>
  <si>
    <t xml:space="preserve"> 21/21-000072/016   </t>
  </si>
  <si>
    <t xml:space="preserve">3585525C65          </t>
  </si>
  <si>
    <t xml:space="preserve">A9D37616            </t>
  </si>
  <si>
    <t xml:space="preserve">   11  </t>
  </si>
  <si>
    <t>3585554C65</t>
  </si>
  <si>
    <t>Chránič prúdový s ističom 3+N-pól 6kA :   16/C/030-A (5MD)</t>
  </si>
  <si>
    <t xml:space="preserve"> 21/21-000072/017   </t>
  </si>
  <si>
    <t xml:space="preserve">3585554C65          </t>
  </si>
  <si>
    <t xml:space="preserve">A9D32716            </t>
  </si>
  <si>
    <t xml:space="preserve">   12  </t>
  </si>
  <si>
    <t>3585511C16</t>
  </si>
  <si>
    <t>Chránič prúdový 4-pól 10kA :  100/030-A (4MD)</t>
  </si>
  <si>
    <t xml:space="preserve"> 21/21-000072/018   </t>
  </si>
  <si>
    <t xml:space="preserve">3585511C16          </t>
  </si>
  <si>
    <t xml:space="preserve">A9Z21491            </t>
  </si>
  <si>
    <t xml:space="preserve">   13  </t>
  </si>
  <si>
    <t>358900102</t>
  </si>
  <si>
    <t>Popisné štítky,hreb.lišty, svorky, nápis na rozvádzač</t>
  </si>
  <si>
    <t xml:space="preserve"> 21/21-000072/019   </t>
  </si>
  <si>
    <t xml:space="preserve">358900102           </t>
  </si>
  <si>
    <t xml:space="preserve">  .  .  </t>
  </si>
  <si>
    <t xml:space="preserve">   14  </t>
  </si>
  <si>
    <t>999990375.2</t>
  </si>
  <si>
    <t>Výroba rozvádzača</t>
  </si>
  <si>
    <t xml:space="preserve"> 21/21-000072/020   </t>
  </si>
  <si>
    <t xml:space="preserve">999990375.2         </t>
  </si>
  <si>
    <t>Rozvádzač RS1 spolu:</t>
  </si>
  <si>
    <t>21-000077</t>
  </si>
  <si>
    <t>Rozvádzač RS2</t>
  </si>
  <si>
    <t xml:space="preserve">   15  </t>
  </si>
  <si>
    <t xml:space="preserve"> 21/21-000077/001   </t>
  </si>
  <si>
    <t>21/21-000077/</t>
  </si>
  <si>
    <t xml:space="preserve">   16  </t>
  </si>
  <si>
    <t xml:space="preserve"> 21/21-000077/002   </t>
  </si>
  <si>
    <t xml:space="preserve">   17  </t>
  </si>
  <si>
    <t xml:space="preserve"> 21/21-000077/003   </t>
  </si>
  <si>
    <t xml:space="preserve">   18  </t>
  </si>
  <si>
    <t xml:space="preserve"> 21/21-000077/004   </t>
  </si>
  <si>
    <t xml:space="preserve">   19  </t>
  </si>
  <si>
    <t xml:space="preserve"> 21/21-000077/005   </t>
  </si>
  <si>
    <t xml:space="preserve">   20  </t>
  </si>
  <si>
    <t xml:space="preserve"> 21/21-000077/006   </t>
  </si>
  <si>
    <t xml:space="preserve">   21  </t>
  </si>
  <si>
    <t>3585106C28</t>
  </si>
  <si>
    <t>Istič 1-pólový  - 10kA (1MD) 16/1/C</t>
  </si>
  <si>
    <t xml:space="preserve"> 21/21-000077/007   </t>
  </si>
  <si>
    <t xml:space="preserve">3585106C28          </t>
  </si>
  <si>
    <t xml:space="preserve">A9F07116            </t>
  </si>
  <si>
    <t xml:space="preserve">   22  </t>
  </si>
  <si>
    <t>3585306C28</t>
  </si>
  <si>
    <t>Istič 3-pólový  - 10kA (3MD) 16/3/C</t>
  </si>
  <si>
    <t xml:space="preserve"> 21/21-000077/008   </t>
  </si>
  <si>
    <t xml:space="preserve">3585306C28          </t>
  </si>
  <si>
    <t xml:space="preserve">A9F07316            </t>
  </si>
  <si>
    <t xml:space="preserve">   23  </t>
  </si>
  <si>
    <t xml:space="preserve"> 21/21-000077/009   </t>
  </si>
  <si>
    <t xml:space="preserve">   24  </t>
  </si>
  <si>
    <t xml:space="preserve"> 21/21-000077/010   </t>
  </si>
  <si>
    <t xml:space="preserve">   25  </t>
  </si>
  <si>
    <t>3585554C67</t>
  </si>
  <si>
    <t>Chránič prúdový s ističom 3+N-pól 6kA :  25/C/030-A (5MD)</t>
  </si>
  <si>
    <t xml:space="preserve"> 21/21-000077/011   </t>
  </si>
  <si>
    <t xml:space="preserve">3585554C67          </t>
  </si>
  <si>
    <t xml:space="preserve">A9D32725            </t>
  </si>
  <si>
    <t xml:space="preserve">   26  </t>
  </si>
  <si>
    <t xml:space="preserve"> 21/21-000077/0111  </t>
  </si>
  <si>
    <t xml:space="preserve">   27  </t>
  </si>
  <si>
    <t xml:space="preserve"> 21/21-000077/0112  </t>
  </si>
  <si>
    <t xml:space="preserve">   28  </t>
  </si>
  <si>
    <t>3585121P24</t>
  </si>
  <si>
    <t>Istič  motorový  M 2/1</t>
  </si>
  <si>
    <t xml:space="preserve"> 21/21-000077/012   </t>
  </si>
  <si>
    <t xml:space="preserve">3585121P22          </t>
  </si>
  <si>
    <t xml:space="preserve">0099420             </t>
  </si>
  <si>
    <t xml:space="preserve">   29  </t>
  </si>
  <si>
    <t>35858C041</t>
  </si>
  <si>
    <t>Stýkač inštalačný 4-pól  CT 25A (4-0), cievka 230/240V (2MD)</t>
  </si>
  <si>
    <t xml:space="preserve"> 21/21-000077/013   </t>
  </si>
  <si>
    <t xml:space="preserve">35858C041           </t>
  </si>
  <si>
    <t xml:space="preserve">15962               </t>
  </si>
  <si>
    <t xml:space="preserve">   30  </t>
  </si>
  <si>
    <t>35858C013</t>
  </si>
  <si>
    <t>Stýkač inštalačný 2-pól  CT 25A (2-0), cievka 230/240V (1MD)</t>
  </si>
  <si>
    <t xml:space="preserve"> 21/21-000077/014   </t>
  </si>
  <si>
    <t xml:space="preserve">35858C013           </t>
  </si>
  <si>
    <t xml:space="preserve">15959               </t>
  </si>
  <si>
    <t xml:space="preserve">   31  </t>
  </si>
  <si>
    <t>358657E06</t>
  </si>
  <si>
    <t>Relé časové  4P / 120 sek</t>
  </si>
  <si>
    <t xml:space="preserve"> 21/21-000077/015   </t>
  </si>
  <si>
    <t xml:space="preserve">358657O03           </t>
  </si>
  <si>
    <t xml:space="preserve">11162               </t>
  </si>
  <si>
    <t xml:space="preserve">   32  </t>
  </si>
  <si>
    <t>358657E07</t>
  </si>
  <si>
    <t>Relé časové  2P</t>
  </si>
  <si>
    <t xml:space="preserve"> 21/21-000077/016   </t>
  </si>
  <si>
    <t xml:space="preserve">   33  </t>
  </si>
  <si>
    <t>3580801P16</t>
  </si>
  <si>
    <t>Spínač vačkový  : S16JD 2203 ,  16A</t>
  </si>
  <si>
    <t xml:space="preserve"> 21/21-000077/017   </t>
  </si>
  <si>
    <t xml:space="preserve">3580801P16          </t>
  </si>
  <si>
    <t>31.20.25</t>
  </si>
  <si>
    <t xml:space="preserve">0100038             </t>
  </si>
  <si>
    <t xml:space="preserve">   34  </t>
  </si>
  <si>
    <t>357000265097</t>
  </si>
  <si>
    <t>Náhradný zdroj - UPS 1Fáz. 2000VA</t>
  </si>
  <si>
    <t>ks</t>
  </si>
  <si>
    <t xml:space="preserve"> 21/21-000077/018   </t>
  </si>
  <si>
    <t xml:space="preserve">   35  </t>
  </si>
  <si>
    <t xml:space="preserve"> 21/21-000077/019   </t>
  </si>
  <si>
    <t xml:space="preserve">   36  </t>
  </si>
  <si>
    <t>Rozvádzač RS2 spolu:</t>
  </si>
  <si>
    <t>21-022</t>
  </si>
  <si>
    <t>Sekanie drážok</t>
  </si>
  <si>
    <t xml:space="preserve">   37  </t>
  </si>
  <si>
    <t>013</t>
  </si>
  <si>
    <t>974031121</t>
  </si>
  <si>
    <t>Vysekanie rýh v tehelnom murive hl. do 3 cm š. do 3 cm</t>
  </si>
  <si>
    <t>m</t>
  </si>
  <si>
    <t xml:space="preserve"> 21/21-022/001      </t>
  </si>
  <si>
    <t>E</t>
  </si>
  <si>
    <t xml:space="preserve">97403-1121          </t>
  </si>
  <si>
    <t>45.11.11</t>
  </si>
  <si>
    <t>EK</t>
  </si>
  <si>
    <t>21/21-022/</t>
  </si>
  <si>
    <t xml:space="preserve">   38  </t>
  </si>
  <si>
    <t>974031132</t>
  </si>
  <si>
    <t>Vysekanie rýh v tehelnom murive hl. do 5 cm š. do 7 cm</t>
  </si>
  <si>
    <t xml:space="preserve"> 21/21-022/002      </t>
  </si>
  <si>
    <t xml:space="preserve">97403-1132          </t>
  </si>
  <si>
    <t xml:space="preserve">   39  </t>
  </si>
  <si>
    <t>973031616</t>
  </si>
  <si>
    <t>Vysek. kapies pre špalíky v murive z tehál do 10 x 10 x 5 cm</t>
  </si>
  <si>
    <t xml:space="preserve"> 21/21-022/003      </t>
  </si>
  <si>
    <t xml:space="preserve">97303-1616          </t>
  </si>
  <si>
    <t xml:space="preserve">   40  </t>
  </si>
  <si>
    <t>921</t>
  </si>
  <si>
    <t>210021014</t>
  </si>
  <si>
    <t>Zhotovenie otvoru do plechu hr.4mm, kruhový do D 100mm</t>
  </si>
  <si>
    <t xml:space="preserve"> 21/21-022/004      </t>
  </si>
  <si>
    <t>M</t>
  </si>
  <si>
    <t xml:space="preserve">74216-1014          </t>
  </si>
  <si>
    <t>45.31.1*</t>
  </si>
  <si>
    <t>MK</t>
  </si>
  <si>
    <t xml:space="preserve">   41  </t>
  </si>
  <si>
    <t>210021011</t>
  </si>
  <si>
    <t>Zhotovenie otvoru do plechu hr.4mm, kruhový, bez závitu P16-21</t>
  </si>
  <si>
    <t xml:space="preserve"> 21/21-022/005      </t>
  </si>
  <si>
    <t xml:space="preserve">74216-1011          </t>
  </si>
  <si>
    <t>Sekanie drážok spolu:</t>
  </si>
  <si>
    <t>21-10</t>
  </si>
  <si>
    <t>Svietidlá</t>
  </si>
  <si>
    <t xml:space="preserve">   42  </t>
  </si>
  <si>
    <t>210200608</t>
  </si>
  <si>
    <t>Montáž, LED svietidlo, prisadený panel IP20-44, 600x600 (mm)</t>
  </si>
  <si>
    <t xml:space="preserve"> 21/21-10/001       </t>
  </si>
  <si>
    <t xml:space="preserve">74332-0608          </t>
  </si>
  <si>
    <t>21/21-10/</t>
  </si>
  <si>
    <t xml:space="preserve">   43  </t>
  </si>
  <si>
    <t>3489122825</t>
  </si>
  <si>
    <t>A - Svietidlo prisedené napr. ZCLED3G32Q840/HR595-OPAL - IP54</t>
  </si>
  <si>
    <t xml:space="preserve"> 21/21-10/002       </t>
  </si>
  <si>
    <t>31.50.34</t>
  </si>
  <si>
    <t>MZ</t>
  </si>
  <si>
    <t xml:space="preserve">   44  </t>
  </si>
  <si>
    <t>3489122826</t>
  </si>
  <si>
    <t>AN - Svietidlo prisedené napr. ZCLED3G32Q840/HR595-OPAL - IP54 NZ s núdzovým zdrojom</t>
  </si>
  <si>
    <t xml:space="preserve"> 21/21-10/003       </t>
  </si>
  <si>
    <t xml:space="preserve">   45  </t>
  </si>
  <si>
    <t>210200618</t>
  </si>
  <si>
    <t>Montáž, svietidlo, vstavaný LED panel IP20-44, 600x600 (mm)</t>
  </si>
  <si>
    <t xml:space="preserve"> 21/21-10/005       </t>
  </si>
  <si>
    <t xml:space="preserve">74332-0618          </t>
  </si>
  <si>
    <t xml:space="preserve">   46  </t>
  </si>
  <si>
    <t>348912209648</t>
  </si>
  <si>
    <t>B -  Svietidlo do podhľadu LED 36  4000K , IP20</t>
  </si>
  <si>
    <t xml:space="preserve"> 21/21-10/006       </t>
  </si>
  <si>
    <t xml:space="preserve">   47  </t>
  </si>
  <si>
    <t>210200601</t>
  </si>
  <si>
    <t>Montáž, lineárne LED svietidlo, prisadený panel IP20-44, 100x600 (mm)</t>
  </si>
  <si>
    <t xml:space="preserve"> 21/21-10/007       </t>
  </si>
  <si>
    <t xml:space="preserve">74332-0601          </t>
  </si>
  <si>
    <t xml:space="preserve">   48  </t>
  </si>
  <si>
    <t>348912209652</t>
  </si>
  <si>
    <t>C - Svietidlo nástenné kúpelňové LED 18W/230V , IP44</t>
  </si>
  <si>
    <t xml:space="preserve"> 21/21-10/008       </t>
  </si>
  <si>
    <t xml:space="preserve">   49  </t>
  </si>
  <si>
    <t>210200602</t>
  </si>
  <si>
    <t>Montáž, lineárne LED svietidlo, prisadený panel IP20-44, 100x1200 (mm)</t>
  </si>
  <si>
    <t xml:space="preserve"> 21/21-10/009       </t>
  </si>
  <si>
    <t xml:space="preserve">74332-0602          </t>
  </si>
  <si>
    <t xml:space="preserve">   50  </t>
  </si>
  <si>
    <t>3489122827</t>
  </si>
  <si>
    <t>D - Svietidlo LED TDO III 4000K 33W, IP65</t>
  </si>
  <si>
    <t xml:space="preserve"> 21/21-10/010       </t>
  </si>
  <si>
    <t xml:space="preserve">   51  </t>
  </si>
  <si>
    <t>210200601P</t>
  </si>
  <si>
    <t>Montáž, lineárne LED svietidlo, prisadený  IP20-44, 100x600 (mm)</t>
  </si>
  <si>
    <t xml:space="preserve"> 21/21-10/011       </t>
  </si>
  <si>
    <t xml:space="preserve">   52  </t>
  </si>
  <si>
    <t>348912209653</t>
  </si>
  <si>
    <t>E - Svietidlo LED 11W= 790lm 3000K 550mm , IP20</t>
  </si>
  <si>
    <t xml:space="preserve"> 21/21-10/012       </t>
  </si>
  <si>
    <t xml:space="preserve">   53  </t>
  </si>
  <si>
    <t>210200503P</t>
  </si>
  <si>
    <t>Montáž, LED svietidlo, prisadený panel IP20-44, 300x300, D300 (mm)</t>
  </si>
  <si>
    <t xml:space="preserve"> 21/21-10/0121      </t>
  </si>
  <si>
    <t xml:space="preserve">74332-0503          </t>
  </si>
  <si>
    <t xml:space="preserve">   54  </t>
  </si>
  <si>
    <t>3489122828</t>
  </si>
  <si>
    <t>F -  Svietidlo LED prisadené napr. OMS PLAST B 24W 40000K, 2300lm, IP54</t>
  </si>
  <si>
    <t xml:space="preserve"> 21/21-10/0122      </t>
  </si>
  <si>
    <t xml:space="preserve">   55  </t>
  </si>
  <si>
    <t>210200455</t>
  </si>
  <si>
    <t>Montáž, LED svietidlo, prisadené IP20-44, so senzorom,</t>
  </si>
  <si>
    <t xml:space="preserve"> 21/21-10/0123      </t>
  </si>
  <si>
    <t xml:space="preserve">74332-0455          </t>
  </si>
  <si>
    <t xml:space="preserve">   56  </t>
  </si>
  <si>
    <t>3489122829</t>
  </si>
  <si>
    <t>FR -  Svietidlo LED prisadené so senzorom  napr. OMS PLAST B 24W 40000K, 2300lm, IP54</t>
  </si>
  <si>
    <t xml:space="preserve"> 21/21-10/0124      </t>
  </si>
  <si>
    <t xml:space="preserve">   57  </t>
  </si>
  <si>
    <t>210200616</t>
  </si>
  <si>
    <t>Montáž, svietidlo, vstavaný LED panel IP20-44,</t>
  </si>
  <si>
    <t xml:space="preserve"> 21/21-10/013       </t>
  </si>
  <si>
    <t xml:space="preserve">74332-0616          </t>
  </si>
  <si>
    <t xml:space="preserve">   58  </t>
  </si>
  <si>
    <t>3489122045</t>
  </si>
  <si>
    <t>G - Svietidlo prisadené Napr. PHILIPS  DN135B    LED 20W  4000K  , downlight 20</t>
  </si>
  <si>
    <t xml:space="preserve"> 21/21-10/014       </t>
  </si>
  <si>
    <t xml:space="preserve">   59  </t>
  </si>
  <si>
    <t>211200101</t>
  </si>
  <si>
    <t>Montáž, svietidlo núdzové, IP20-44</t>
  </si>
  <si>
    <t xml:space="preserve"> 21/21-10/020       </t>
  </si>
  <si>
    <t xml:space="preserve">74331-0101          </t>
  </si>
  <si>
    <t xml:space="preserve">   60  </t>
  </si>
  <si>
    <t>3489122020</t>
  </si>
  <si>
    <t>N - Svietidlo núdzové 3x1W, 1hod, s akumulátorom , IP20</t>
  </si>
  <si>
    <t xml:space="preserve"> 21/21-10/021       </t>
  </si>
  <si>
    <t xml:space="preserve">   61  </t>
  </si>
  <si>
    <t>3489122731</t>
  </si>
  <si>
    <t>N2 - Núdzové svietidlo - HYDRANT,</t>
  </si>
  <si>
    <t xml:space="preserve"> 21/21-10/022       </t>
  </si>
  <si>
    <t>Svietidlá spolu:</t>
  </si>
  <si>
    <t>21-15</t>
  </si>
  <si>
    <t>Káble a vodiče</t>
  </si>
  <si>
    <t xml:space="preserve">   62  </t>
  </si>
  <si>
    <t>210880166</t>
  </si>
  <si>
    <t>Montáž, bezhalogénový vodič Cu plný drôt, uložený pevne V07G-U, CXKE, CHKE, N2XH, NHXH 4</t>
  </si>
  <si>
    <t xml:space="preserve"> 21/21-15/001       </t>
  </si>
  <si>
    <t xml:space="preserve">74221-0166          </t>
  </si>
  <si>
    <t>21/21-15/</t>
  </si>
  <si>
    <t xml:space="preserve">   63  </t>
  </si>
  <si>
    <t>341023E525</t>
  </si>
  <si>
    <t>Vodič 1-žilový bezhalogénový Cu 1kV, drôt : N2XH-J 1x4 B2ca-s1,d0,a1</t>
  </si>
  <si>
    <t xml:space="preserve"> 21/21-15/002       </t>
  </si>
  <si>
    <t xml:space="preserve">341023E525          </t>
  </si>
  <si>
    <t>31.30.13</t>
  </si>
  <si>
    <t xml:space="preserve">N2XH 4              </t>
  </si>
  <si>
    <t xml:space="preserve">   64  </t>
  </si>
  <si>
    <t>210880168</t>
  </si>
  <si>
    <t>Montáž, bezhalogénový vodič Cu plný drôt, uložený pevne V07G-U, CXKE, CHKE, N2XH, NHXH 10</t>
  </si>
  <si>
    <t xml:space="preserve"> 21/21-15/003       </t>
  </si>
  <si>
    <t xml:space="preserve">74221-0168          </t>
  </si>
  <si>
    <t xml:space="preserve">   65  </t>
  </si>
  <si>
    <t>341023E529</t>
  </si>
  <si>
    <t>Vodič 1-žilový bezhalogénový Cu 1kV, drôt : N2XH-J 1x10 B2ca-s1,d0,a1</t>
  </si>
  <si>
    <t xml:space="preserve"> 21/21-15/004       </t>
  </si>
  <si>
    <t xml:space="preserve">341023E529          </t>
  </si>
  <si>
    <t xml:space="preserve">N2XH 10             </t>
  </si>
  <si>
    <t xml:space="preserve">   66  </t>
  </si>
  <si>
    <t>210880169</t>
  </si>
  <si>
    <t>Montáž, bezhalogénový vodič Cu plný drôt, uložený pevne V07G-U, CXKE, CHKE, N2XH, NHXH 16</t>
  </si>
  <si>
    <t xml:space="preserve"> 21/21-15/005       </t>
  </si>
  <si>
    <t xml:space="preserve">74221-0169          </t>
  </si>
  <si>
    <t xml:space="preserve">   67  </t>
  </si>
  <si>
    <t>341023N511</t>
  </si>
  <si>
    <t>Kábel 1-žilový bezhalogénový Cu 1kV : NOPOVIC® 1-CXKH-R-J 1x16 B2ca-s1,d0,a1 drôt (RE)</t>
  </si>
  <si>
    <t xml:space="preserve"> 21/21-15/006       </t>
  </si>
  <si>
    <t xml:space="preserve">341023N511          </t>
  </si>
  <si>
    <t xml:space="preserve">1-CXKH-R-J 1x16     </t>
  </si>
  <si>
    <t xml:space="preserve">   68  </t>
  </si>
  <si>
    <t>210880170</t>
  </si>
  <si>
    <t>Montáž, bezhalogénový vodič Cu lanové jadro, uložený pevne V07G-K, CXKE, CHKE, N2XH, NHXH 25</t>
  </si>
  <si>
    <t xml:space="preserve"> 21/21-15/007       </t>
  </si>
  <si>
    <t xml:space="preserve">74221-0170          </t>
  </si>
  <si>
    <t xml:space="preserve">   69  </t>
  </si>
  <si>
    <t>341023N513</t>
  </si>
  <si>
    <t>Kábel 1-žilový bezhalogénový Cu 1kV : NOPOVIC® 1-CXKH-R-J 1x25 B2ca-s1,d0,a1 lano (RMV)</t>
  </si>
  <si>
    <t xml:space="preserve"> 21/21-15/0071      </t>
  </si>
  <si>
    <t xml:space="preserve">341023N513          </t>
  </si>
  <si>
    <t xml:space="preserve">1-CXKH-R-J 1x25     </t>
  </si>
  <si>
    <t xml:space="preserve">   70  </t>
  </si>
  <si>
    <t>210880305</t>
  </si>
  <si>
    <t>Montáž, bezhalogénový kábel Cu 750V uložený pevne CXKE, CHKE, N2XH, NHXH 3x1,5</t>
  </si>
  <si>
    <t xml:space="preserve"> 21/21-15/008       </t>
  </si>
  <si>
    <t xml:space="preserve">74221-0305          </t>
  </si>
  <si>
    <t xml:space="preserve">   71  </t>
  </si>
  <si>
    <t>341216E110</t>
  </si>
  <si>
    <t>Kábel bezhalogénový Cu 1kV : 1-CXKH-R 3-Jx1,5 RE B2ca-s1,d0,a1</t>
  </si>
  <si>
    <t xml:space="preserve"> 21/21-15/009       </t>
  </si>
  <si>
    <t xml:space="preserve">341216E110          </t>
  </si>
  <si>
    <t xml:space="preserve">CXKH-R 3x1,5        </t>
  </si>
  <si>
    <t xml:space="preserve">   72  </t>
  </si>
  <si>
    <t xml:space="preserve"> 21/21-15/010       </t>
  </si>
  <si>
    <t xml:space="preserve">   73  </t>
  </si>
  <si>
    <t>341216E111</t>
  </si>
  <si>
    <t>Kábel bezhalogénový Cu 1kV : 1-CXKH-R 3-Ox1,5 RE B2ca-s1,d0,a1</t>
  </si>
  <si>
    <t xml:space="preserve"> 21/21-15/011       </t>
  </si>
  <si>
    <t xml:space="preserve">341216E111          </t>
  </si>
  <si>
    <t xml:space="preserve">   74  </t>
  </si>
  <si>
    <t>210880306</t>
  </si>
  <si>
    <t>Montáž, bezhalogénový kábel Cu 750V uložený pevne CXKE, CHKE, N2XH, NHXH 3x2,5</t>
  </si>
  <si>
    <t xml:space="preserve"> 21/21-15/012       </t>
  </si>
  <si>
    <t xml:space="preserve">74221-0306          </t>
  </si>
  <si>
    <t xml:space="preserve">   75  </t>
  </si>
  <si>
    <t>341216E120</t>
  </si>
  <si>
    <t>Kábel bezhalogénový Cu 1kV : 1-CXKH-R 3-Jx2,5 RE B2ca-s1,d0,a1</t>
  </si>
  <si>
    <t xml:space="preserve"> 21/21-15/013       </t>
  </si>
  <si>
    <t xml:space="preserve">341216E120          </t>
  </si>
  <si>
    <t xml:space="preserve">CXKH-R 3x2,5        </t>
  </si>
  <si>
    <t xml:space="preserve">   76  </t>
  </si>
  <si>
    <t>210880315</t>
  </si>
  <si>
    <t>Montáž, bezhalogénový kábel Cu 750V uložený pevne CXKE, CHKE, N2XH, NHXH 5x1,5</t>
  </si>
  <si>
    <t xml:space="preserve"> 21/21-15/035       </t>
  </si>
  <si>
    <t xml:space="preserve">74221-0315          </t>
  </si>
  <si>
    <t xml:space="preserve">   77  </t>
  </si>
  <si>
    <t>341216E310</t>
  </si>
  <si>
    <t>Kábel bezhalogénový Cu 1kV : 1-CXKH-R-J 5x1,5 B2ca-s1,d0,a1</t>
  </si>
  <si>
    <t xml:space="preserve"> 21/21-15/036       </t>
  </si>
  <si>
    <t xml:space="preserve">341216E310          </t>
  </si>
  <si>
    <t xml:space="preserve">CXKH-R 5x1,5        </t>
  </si>
  <si>
    <t xml:space="preserve">   78  </t>
  </si>
  <si>
    <t>210880316</t>
  </si>
  <si>
    <t>Montáž, bezhalogénový kábel Cu 750V uložený pevne CXKE, CHKE, N2XH, NHXH 5x2,5</t>
  </si>
  <si>
    <t xml:space="preserve"> 21/21-15/037       </t>
  </si>
  <si>
    <t xml:space="preserve">74221-0316          </t>
  </si>
  <si>
    <t xml:space="preserve">   79  </t>
  </si>
  <si>
    <t>341216E320</t>
  </si>
  <si>
    <t>Kábel bezhalogénový Cu 1kV : 1-CXKH-R-J 5x2,5 B2ca-s1,d0,a1</t>
  </si>
  <si>
    <t xml:space="preserve"> 21/21-15/038       </t>
  </si>
  <si>
    <t xml:space="preserve">341216E320          </t>
  </si>
  <si>
    <t xml:space="preserve">CXKH-R 5x2,5        </t>
  </si>
  <si>
    <t xml:space="preserve">   80  </t>
  </si>
  <si>
    <t>210880317</t>
  </si>
  <si>
    <t>Montáž, bezhalogénový kábel Cu 750V uložený pevne CXKE, CHKE, N2XH, NHXH 5x4-6</t>
  </si>
  <si>
    <t xml:space="preserve"> 21/21-15/039       </t>
  </si>
  <si>
    <t xml:space="preserve">74221-0317          </t>
  </si>
  <si>
    <t xml:space="preserve">   81  </t>
  </si>
  <si>
    <t>341216E330</t>
  </si>
  <si>
    <t>Kábel bezhalogénový Cu 1kV : 1-CXKH-R-J 5x4 B2ca-s1,d0,a1</t>
  </si>
  <si>
    <t xml:space="preserve"> 21/21-15/040       </t>
  </si>
  <si>
    <t xml:space="preserve">341216E330          </t>
  </si>
  <si>
    <t xml:space="preserve">CXKH-R 5x4          </t>
  </si>
  <si>
    <t xml:space="preserve">   82  </t>
  </si>
  <si>
    <t>210880318</t>
  </si>
  <si>
    <t>Montáž, bezhalogénový kábel Cu 750V uložený pevne CXKE, CHKE, N2XH, NHXH 5x10-16</t>
  </si>
  <si>
    <t xml:space="preserve"> 21/21-15/041       </t>
  </si>
  <si>
    <t xml:space="preserve">74221-0318          </t>
  </si>
  <si>
    <t xml:space="preserve">   83  </t>
  </si>
  <si>
    <t>341216N040</t>
  </si>
  <si>
    <t>Kábel bezhalogénový Cu 1kV : NOPOVIC® 1-CXKH-R-J 5x16 B2ca-s1,d0,a1 drôt (RE)</t>
  </si>
  <si>
    <t xml:space="preserve"> 21/21-15/042       </t>
  </si>
  <si>
    <t xml:space="preserve">341216N040          </t>
  </si>
  <si>
    <t xml:space="preserve">1-CXKH-R 5x16       </t>
  </si>
  <si>
    <t xml:space="preserve">   84  </t>
  </si>
  <si>
    <t xml:space="preserve"> 21/21-15/045       </t>
  </si>
  <si>
    <t xml:space="preserve">   85  </t>
  </si>
  <si>
    <t>341229E110</t>
  </si>
  <si>
    <t>210Kábel bezhalogénový Cu 1kV : 1-CXKH-V-J 3x1,5 P90-R B2ca-s1,d0,a1</t>
  </si>
  <si>
    <t xml:space="preserve"> 21/21-15/046       </t>
  </si>
  <si>
    <t xml:space="preserve">341229E110          </t>
  </si>
  <si>
    <t xml:space="preserve">CXKH-V 3x1,5        </t>
  </si>
  <si>
    <t xml:space="preserve">   86  </t>
  </si>
  <si>
    <t>210802410</t>
  </si>
  <si>
    <t>Montáž, šnúra gumená 750V, lanové jadro, voľne uložená H07RN-F (CGSG) 3x1</t>
  </si>
  <si>
    <t xml:space="preserve"> 21/21-15/0461      </t>
  </si>
  <si>
    <t xml:space="preserve">74221-2410          </t>
  </si>
  <si>
    <t xml:space="preserve">   87  </t>
  </si>
  <si>
    <t>341515M110</t>
  </si>
  <si>
    <t>Kábel ohybný gumený Cu 750V : (CGSG) H07RN-F 3G1</t>
  </si>
  <si>
    <t xml:space="preserve"> 21/21-15/0462      </t>
  </si>
  <si>
    <t xml:space="preserve">341515M110          </t>
  </si>
  <si>
    <t xml:space="preserve">H07RN-F 3x1         </t>
  </si>
  <si>
    <t xml:space="preserve">   88  </t>
  </si>
  <si>
    <t>922</t>
  </si>
  <si>
    <t>220280221P</t>
  </si>
  <si>
    <t>Montáž, kábel uložený v rúrkach</t>
  </si>
  <si>
    <t xml:space="preserve"> 21/21-15/047       </t>
  </si>
  <si>
    <t xml:space="preserve">74232-0221          </t>
  </si>
  <si>
    <t>45.31.41</t>
  </si>
  <si>
    <t xml:space="preserve">   89  </t>
  </si>
  <si>
    <t>341672E057</t>
  </si>
  <si>
    <t>Kábel Cu signálny bezhalogénový, drôtené žily, tienený : J-H(St)H 4x2x0.8 Bd B2ca-s1,d0,a1</t>
  </si>
  <si>
    <t xml:space="preserve"> 21/21-15/048       </t>
  </si>
  <si>
    <t xml:space="preserve">341672E057          </t>
  </si>
  <si>
    <t xml:space="preserve">J-H(St)H 4x2x0.8    </t>
  </si>
  <si>
    <t xml:space="preserve">   90  </t>
  </si>
  <si>
    <t>210010102</t>
  </si>
  <si>
    <t>Montáž el-inšt lišty (plast) vrátane spojok, ohybov, rohov, bez krabíc, šírka nad 20 do 40mm</t>
  </si>
  <si>
    <t xml:space="preserve"> 21/21-15/049       </t>
  </si>
  <si>
    <t xml:space="preserve">74213-0102          </t>
  </si>
  <si>
    <t xml:space="preserve">   91  </t>
  </si>
  <si>
    <t>345710K515</t>
  </si>
  <si>
    <t>Lišta el-inšt PVC hranatá : LHD 20x20HF HD (šxv) bezhalogénová, biela</t>
  </si>
  <si>
    <t xml:space="preserve"> 21/21-15/050       </t>
  </si>
  <si>
    <t xml:space="preserve">345710K515          </t>
  </si>
  <si>
    <t>31.20.27</t>
  </si>
  <si>
    <t xml:space="preserve">LHD 20X20HF HD      </t>
  </si>
  <si>
    <t xml:space="preserve">   92  </t>
  </si>
  <si>
    <t>210010103</t>
  </si>
  <si>
    <t>Montáž el-inšt lišty (plast) vrátane spojok, ohybov, rohov, bez krabíc, šírka nad 40 do 60mm</t>
  </si>
  <si>
    <t xml:space="preserve"> 21/21-15/051       </t>
  </si>
  <si>
    <t xml:space="preserve">74213-0103          </t>
  </si>
  <si>
    <t xml:space="preserve">   93  </t>
  </si>
  <si>
    <t>345710K540</t>
  </si>
  <si>
    <t>Lišta el-inšt PVC hranatá : LHD 40x20HF HD (šxv) bezhalogénová, biela</t>
  </si>
  <si>
    <t xml:space="preserve"> 21/21-15/052       </t>
  </si>
  <si>
    <t xml:space="preserve">345710K540          </t>
  </si>
  <si>
    <t xml:space="preserve">LHD 40X20HF HD      </t>
  </si>
  <si>
    <t xml:space="preserve">   94  </t>
  </si>
  <si>
    <t>210020306</t>
  </si>
  <si>
    <t>Montáž dráteného káblového žľabu, 100x105</t>
  </si>
  <si>
    <t xml:space="preserve"> 21/21-15/0521      </t>
  </si>
  <si>
    <t xml:space="preserve">74214-0306          </t>
  </si>
  <si>
    <t xml:space="preserve">   95  </t>
  </si>
  <si>
    <t>5534754J12</t>
  </si>
  <si>
    <t>Káblový drôtený žľab CABLOFIL® 000893, šírka 100 : CF105/100 GC, vr.uchytenia</t>
  </si>
  <si>
    <t xml:space="preserve"> 21/21-15/0522      </t>
  </si>
  <si>
    <t xml:space="preserve">5534754J12          </t>
  </si>
  <si>
    <t>28.12.10</t>
  </si>
  <si>
    <t xml:space="preserve">000893              </t>
  </si>
  <si>
    <t xml:space="preserve">   96  </t>
  </si>
  <si>
    <t>210020310P</t>
  </si>
  <si>
    <t>Montáž dráteného káblového žľabu, 200x105</t>
  </si>
  <si>
    <t xml:space="preserve"> 21/21-15/053       </t>
  </si>
  <si>
    <t xml:space="preserve">74214-0310          </t>
  </si>
  <si>
    <t xml:space="preserve">   97  </t>
  </si>
  <si>
    <t>5534754J14</t>
  </si>
  <si>
    <t>Káblový drôtený žľab CABLOFIL® 000913, šírka 200 : CF105/200 GC, vr.uchytenia</t>
  </si>
  <si>
    <t xml:space="preserve"> 21/21-15/054       </t>
  </si>
  <si>
    <t xml:space="preserve">5534754J14          </t>
  </si>
  <si>
    <t xml:space="preserve">000913              </t>
  </si>
  <si>
    <t xml:space="preserve">   98  </t>
  </si>
  <si>
    <t>210020312P</t>
  </si>
  <si>
    <t>Montáž dráteného  káblového žľabu, 300x105</t>
  </si>
  <si>
    <t xml:space="preserve"> 21/21-15/055       </t>
  </si>
  <si>
    <t xml:space="preserve">74214-0312          </t>
  </si>
  <si>
    <t xml:space="preserve">   99  </t>
  </si>
  <si>
    <t>5534754J15</t>
  </si>
  <si>
    <t>Káblový drôtený žľab CABLOFIL® , šírka 300 : CF105/300 GC, vr.uchytenia</t>
  </si>
  <si>
    <t xml:space="preserve"> 21/21-15/056       </t>
  </si>
  <si>
    <t xml:space="preserve">5534754J15          </t>
  </si>
  <si>
    <t xml:space="preserve">000923              </t>
  </si>
  <si>
    <t xml:space="preserve">  100  </t>
  </si>
  <si>
    <t>210020302</t>
  </si>
  <si>
    <t>Montáž káblového žľabu, výška bočnice 50, š.62 (mm), vrátane kolien, T-kusov, s podperami</t>
  </si>
  <si>
    <t xml:space="preserve"> 21/21-15/057       </t>
  </si>
  <si>
    <t xml:space="preserve">74214-0302          </t>
  </si>
  <si>
    <t xml:space="preserve">  101  </t>
  </si>
  <si>
    <t>5534702B02.</t>
  </si>
  <si>
    <t>Káblový žľab s integr. spojkou MARS, 62x50 vr. uchytenia</t>
  </si>
  <si>
    <t xml:space="preserve"> 21/21-15/058       </t>
  </si>
  <si>
    <t xml:space="preserve">5534702B02          </t>
  </si>
  <si>
    <t xml:space="preserve">8595057691957       </t>
  </si>
  <si>
    <t xml:space="preserve">  102  </t>
  </si>
  <si>
    <t>211010006</t>
  </si>
  <si>
    <t>Osadenie plastovej "hmoždinky", vyvŕtanie diery D 8mm, do muriva z ostro pálen. tehál, alebo stredne tvrdého kameňa</t>
  </si>
  <si>
    <t xml:space="preserve"> 21/21-15/068       </t>
  </si>
  <si>
    <t xml:space="preserve">74216-0006          </t>
  </si>
  <si>
    <t xml:space="preserve">  103  </t>
  </si>
  <si>
    <t>345955K014</t>
  </si>
  <si>
    <t>Hmoždinka oceľová do betónu TRSO M8    (BAKS)</t>
  </si>
  <si>
    <t xml:space="preserve"> 21/21-15/069       </t>
  </si>
  <si>
    <t>25.24.26</t>
  </si>
  <si>
    <t xml:space="preserve">  104  </t>
  </si>
  <si>
    <t>345955K032</t>
  </si>
  <si>
    <t>Držiak UDF 12</t>
  </si>
  <si>
    <t xml:space="preserve"> 21/21-15/070       </t>
  </si>
  <si>
    <t xml:space="preserve">  105  </t>
  </si>
  <si>
    <t xml:space="preserve"> 21/21-15/071       </t>
  </si>
  <si>
    <t xml:space="preserve">  106  </t>
  </si>
  <si>
    <t>345955K001</t>
  </si>
  <si>
    <t>Hmoždinka PA plast : HM 8/1 (pre skrutky D4÷5/ &gt;45mm)</t>
  </si>
  <si>
    <t xml:space="preserve"> 21/21-15/072       </t>
  </si>
  <si>
    <t xml:space="preserve">345955K001          </t>
  </si>
  <si>
    <t xml:space="preserve">8595057605251       </t>
  </si>
  <si>
    <t xml:space="preserve">  107  </t>
  </si>
  <si>
    <t>210010022</t>
  </si>
  <si>
    <t>Montáž el-inšt rúrky (plast) tuhá, uložená pevne D25 (d23)mm</t>
  </si>
  <si>
    <t xml:space="preserve"> 21/21-15/073       </t>
  </si>
  <si>
    <t xml:space="preserve">74211-0022          </t>
  </si>
  <si>
    <t xml:space="preserve">  108  </t>
  </si>
  <si>
    <t>345654I003</t>
  </si>
  <si>
    <t>Rúrka el-inšt PP-Blend tuhá 087217 : HFIRM-Turbo 25, s hrdlom, bezhalogénová, svetlosivá</t>
  </si>
  <si>
    <t xml:space="preserve"> 21/21-15/074       </t>
  </si>
  <si>
    <t xml:space="preserve">345654I003          </t>
  </si>
  <si>
    <t xml:space="preserve">087217              </t>
  </si>
  <si>
    <t xml:space="preserve">  109  </t>
  </si>
  <si>
    <t>345659I143</t>
  </si>
  <si>
    <t>Príchytka PC (klip) s čelusťami 041429 : HFCL 25, svetlosivá</t>
  </si>
  <si>
    <t xml:space="preserve"> 21/21-15/075       </t>
  </si>
  <si>
    <t xml:space="preserve">345659I143          </t>
  </si>
  <si>
    <t xml:space="preserve">041429              </t>
  </si>
  <si>
    <t xml:space="preserve">  110  </t>
  </si>
  <si>
    <t>210950101</t>
  </si>
  <si>
    <t>Montáž označovacieho štítka na kábel</t>
  </si>
  <si>
    <t xml:space="preserve"> 21/21-15/076       </t>
  </si>
  <si>
    <t xml:space="preserve">74223-0101          </t>
  </si>
  <si>
    <t>45.21.46</t>
  </si>
  <si>
    <t xml:space="preserve">  111  </t>
  </si>
  <si>
    <t>345950K518</t>
  </si>
  <si>
    <t>Označovací štítok na kábel</t>
  </si>
  <si>
    <t xml:space="preserve"> 21/21-15/077       </t>
  </si>
  <si>
    <t xml:space="preserve">345950K517          </t>
  </si>
  <si>
    <t xml:space="preserve">6825                </t>
  </si>
  <si>
    <t xml:space="preserve">  112  </t>
  </si>
  <si>
    <t>210010004</t>
  </si>
  <si>
    <t>Montáž el-inšt rúrky (plast) ohybná, pod omietku D32 (d29)mm</t>
  </si>
  <si>
    <t xml:space="preserve"> 21/21-15/0771      </t>
  </si>
  <si>
    <t xml:space="preserve">74211-0004          </t>
  </si>
  <si>
    <t xml:space="preserve">  113  </t>
  </si>
  <si>
    <t>345651I204</t>
  </si>
  <si>
    <t>Rúrka el-inšt PP-Blend ohybná 080821 : HFX 32, bezhalogénová, svetlosivá</t>
  </si>
  <si>
    <t xml:space="preserve"> 21/21-15/0772      </t>
  </si>
  <si>
    <t xml:space="preserve">345651I204          </t>
  </si>
  <si>
    <t xml:space="preserve">080821              </t>
  </si>
  <si>
    <t xml:space="preserve">  114  </t>
  </si>
  <si>
    <t>210020671</t>
  </si>
  <si>
    <t>Výroba a montáž oceľovej všeobecnej konštrukcie, pre el. zariadenia (klasická)</t>
  </si>
  <si>
    <t>kg</t>
  </si>
  <si>
    <t xml:space="preserve"> 21/21-15/078       </t>
  </si>
  <si>
    <t xml:space="preserve">74216-0671          </t>
  </si>
  <si>
    <t xml:space="preserve">  115  </t>
  </si>
  <si>
    <t>132102300</t>
  </si>
  <si>
    <t>Oceľová konštrukcia všeobecná</t>
  </si>
  <si>
    <t xml:space="preserve"> 21/21-15/079       </t>
  </si>
  <si>
    <t xml:space="preserve">132102300           </t>
  </si>
  <si>
    <t>27.10.60</t>
  </si>
  <si>
    <t>Káble a vodiče spolu:</t>
  </si>
  <si>
    <t>21-20</t>
  </si>
  <si>
    <t>Inštalačný materiál</t>
  </si>
  <si>
    <t xml:space="preserve">  116  </t>
  </si>
  <si>
    <t>210010301</t>
  </si>
  <si>
    <t>Montáž krabice do muriva 1-nás KP (68) bez zapojenia, prístrojová</t>
  </si>
  <si>
    <t xml:space="preserve"> 21/21-20/001       </t>
  </si>
  <si>
    <t xml:space="preserve">74212-0301          </t>
  </si>
  <si>
    <t>21/21-20/</t>
  </si>
  <si>
    <t xml:space="preserve">  117  </t>
  </si>
  <si>
    <t>345600K016</t>
  </si>
  <si>
    <t>Krabica KP prístrojová  1-nás ,bezhalogénová</t>
  </si>
  <si>
    <t xml:space="preserve"> 21/21-20/002       </t>
  </si>
  <si>
    <t xml:space="preserve">345600K016          </t>
  </si>
  <si>
    <t xml:space="preserve">KU 68-1901HF FA     </t>
  </si>
  <si>
    <t xml:space="preserve">  118  </t>
  </si>
  <si>
    <t>210010302</t>
  </si>
  <si>
    <t>Montáž krabice do muriva 2-3-nás KP (68) bez zapojenia, prístrojová</t>
  </si>
  <si>
    <t xml:space="preserve"> 21/21-20/003       </t>
  </si>
  <si>
    <t xml:space="preserve">74212-0302          </t>
  </si>
  <si>
    <t xml:space="preserve">  119  </t>
  </si>
  <si>
    <t>345600K202</t>
  </si>
  <si>
    <t>Krabica KP prístrojová 2-násobná , bezhalogénová</t>
  </si>
  <si>
    <t xml:space="preserve"> 21/21-20/004       </t>
  </si>
  <si>
    <t xml:space="preserve">345600K202          </t>
  </si>
  <si>
    <t xml:space="preserve">KP 64/2 KA          </t>
  </si>
  <si>
    <t xml:space="preserve">  120  </t>
  </si>
  <si>
    <t>345600K203</t>
  </si>
  <si>
    <t>Krabica KP prístrojová 3-nás : bezhalogénová</t>
  </si>
  <si>
    <t xml:space="preserve"> 21/21-20/005       </t>
  </si>
  <si>
    <t xml:space="preserve">345600K203          </t>
  </si>
  <si>
    <t xml:space="preserve">KP 64/3 KA          </t>
  </si>
  <si>
    <t xml:space="preserve">  121  </t>
  </si>
  <si>
    <t>210010303</t>
  </si>
  <si>
    <t>Montáž krabice do muriva 4-5-nás KP (68) bez zapojenia, prístrojová</t>
  </si>
  <si>
    <t xml:space="preserve"> 21/21-20/0051      </t>
  </si>
  <si>
    <t xml:space="preserve">74212-0303          </t>
  </si>
  <si>
    <t xml:space="preserve">  122  </t>
  </si>
  <si>
    <t>345600K204</t>
  </si>
  <si>
    <t>Krabica KP prístrojová 4-nás : bezhalogénová</t>
  </si>
  <si>
    <t xml:space="preserve"> 21/21-20/006       </t>
  </si>
  <si>
    <t xml:space="preserve">345600K204          </t>
  </si>
  <si>
    <t xml:space="preserve">KP 64/4 KA          </t>
  </si>
  <si>
    <t xml:space="preserve">  123  </t>
  </si>
  <si>
    <t>210010321</t>
  </si>
  <si>
    <t>Montáž krabice do muriva KR (68) vrátane zapojenia, rozvodka s vekom a svorkovnicou</t>
  </si>
  <si>
    <t xml:space="preserve"> 21/21-20/0061      </t>
  </si>
  <si>
    <t xml:space="preserve">74212-0321          </t>
  </si>
  <si>
    <t xml:space="preserve">  124  </t>
  </si>
  <si>
    <t>345608K048</t>
  </si>
  <si>
    <t>Krabica KR 68 rozvodná bezhalogénová</t>
  </si>
  <si>
    <t xml:space="preserve"> 21/21-20/0062      </t>
  </si>
  <si>
    <t xml:space="preserve">345608K047          </t>
  </si>
  <si>
    <t xml:space="preserve">KOM 97HF FA         </t>
  </si>
  <si>
    <t xml:space="preserve">  125  </t>
  </si>
  <si>
    <t>210010322</t>
  </si>
  <si>
    <t>Montáž krabice do muriva KR (97) vrátane zapojenia, rozvodka s vekom a svorkovnicou</t>
  </si>
  <si>
    <t xml:space="preserve"> 21/21-20/0063      </t>
  </si>
  <si>
    <t xml:space="preserve">74212-0322          </t>
  </si>
  <si>
    <t xml:space="preserve">  126  </t>
  </si>
  <si>
    <t>345608K049</t>
  </si>
  <si>
    <t>Krabica KR 97 rozvodná bezhalogénová</t>
  </si>
  <si>
    <t xml:space="preserve"> 21/21-20/0064      </t>
  </si>
  <si>
    <t xml:space="preserve">  127  </t>
  </si>
  <si>
    <t>210010351P</t>
  </si>
  <si>
    <t>Montáž  požiarnej krabice</t>
  </si>
  <si>
    <t xml:space="preserve"> 21/21-20/0065      </t>
  </si>
  <si>
    <t xml:space="preserve">74212-0351          </t>
  </si>
  <si>
    <t xml:space="preserve">  128  </t>
  </si>
  <si>
    <t>345620K601</t>
  </si>
  <si>
    <t>Krabica KR rozvodná uzatvorená IP66 : KSK 100 PO (101x101x62) vstupy (5x1,5÷6mm2) plast, požiarne odolná (PO) oranžová</t>
  </si>
  <si>
    <t xml:space="preserve"> 21/21-20/0066      </t>
  </si>
  <si>
    <t xml:space="preserve">345620K601          </t>
  </si>
  <si>
    <t xml:space="preserve">KSK 100 PO          </t>
  </si>
  <si>
    <t xml:space="preserve">  129  </t>
  </si>
  <si>
    <t>210010351</t>
  </si>
  <si>
    <t>Montáž krabice KR, vrátane zapojenia, vodiče do 4mm2, rozvodka IP40-66 (6455-11)</t>
  </si>
  <si>
    <t xml:space="preserve"> 21/21-20/0067      </t>
  </si>
  <si>
    <t xml:space="preserve">  130  </t>
  </si>
  <si>
    <t>345620D701P</t>
  </si>
  <si>
    <t>Krabica KR rozvodná uzatvorená IP67 , bezhalogénová  , na povrch</t>
  </si>
  <si>
    <t xml:space="preserve"> 21/21-20/0068      </t>
  </si>
  <si>
    <t xml:space="preserve">345620D701          </t>
  </si>
  <si>
    <t xml:space="preserve">10002855.00         </t>
  </si>
  <si>
    <t xml:space="preserve">  131  </t>
  </si>
  <si>
    <t>210110041</t>
  </si>
  <si>
    <t>Montáž, spínač zapustený IP20, rad.1</t>
  </si>
  <si>
    <t xml:space="preserve"> 21/21-20/007       </t>
  </si>
  <si>
    <t xml:space="preserve">74311-0041          </t>
  </si>
  <si>
    <t xml:space="preserve">  132  </t>
  </si>
  <si>
    <t>345300A059</t>
  </si>
  <si>
    <t>Spínač jednopólový, 230V, 10A, zapustený, radenie 1, vrátane rámčeka</t>
  </si>
  <si>
    <t xml:space="preserve"> 21/21-20/008       </t>
  </si>
  <si>
    <t xml:space="preserve">345300A055          </t>
  </si>
  <si>
    <t xml:space="preserve">  133  </t>
  </si>
  <si>
    <t>210110043</t>
  </si>
  <si>
    <t>Montáž, spínač zapustený IP20, rad.5</t>
  </si>
  <si>
    <t xml:space="preserve"> 21/21-20/0081      </t>
  </si>
  <si>
    <t xml:space="preserve">74311-0043          </t>
  </si>
  <si>
    <t xml:space="preserve">  134  </t>
  </si>
  <si>
    <t>345313A055</t>
  </si>
  <si>
    <t>Prepínač sériový, 230V, 10A, zapustený, radenie 5, vrátane rámčeka</t>
  </si>
  <si>
    <t xml:space="preserve"> 21/21-20/0082      </t>
  </si>
  <si>
    <t xml:space="preserve">345313A051          </t>
  </si>
  <si>
    <t xml:space="preserve">  135  </t>
  </si>
  <si>
    <t>210110045</t>
  </si>
  <si>
    <t>Montáž, prepínač zapustený IP20, rad.6</t>
  </si>
  <si>
    <t xml:space="preserve"> 21/21-20/0083      </t>
  </si>
  <si>
    <t xml:space="preserve">74311-0045          </t>
  </si>
  <si>
    <t xml:space="preserve">  136  </t>
  </si>
  <si>
    <t>345324A057</t>
  </si>
  <si>
    <t>Prepínač striedavý, 230V, 10A, zapustený, radenie 6, vrátane rámčeka</t>
  </si>
  <si>
    <t xml:space="preserve"> 21/21-20/0084      </t>
  </si>
  <si>
    <t xml:space="preserve">345324A052          </t>
  </si>
  <si>
    <t xml:space="preserve">  137  </t>
  </si>
  <si>
    <t>210140461</t>
  </si>
  <si>
    <t>Montáž, ovládač tlač. zapustený IP20, rad.1/0</t>
  </si>
  <si>
    <t xml:space="preserve"> 21/21-20/009       </t>
  </si>
  <si>
    <t xml:space="preserve">74311-0461          </t>
  </si>
  <si>
    <t xml:space="preserve">  138  </t>
  </si>
  <si>
    <t>345330A051</t>
  </si>
  <si>
    <t>Ovládač tlač. rad.1/0 :  10A, biela  vrátanane rámčeka</t>
  </si>
  <si>
    <t xml:space="preserve"> 21/21-20/010       </t>
  </si>
  <si>
    <t xml:space="preserve">3559-A91345         </t>
  </si>
  <si>
    <t xml:space="preserve">  139  </t>
  </si>
  <si>
    <t>210110076</t>
  </si>
  <si>
    <t>Montáž, ovládania osvetlenia - snímač pohybu, vstavaný, stropný, nastavenie, IP20</t>
  </si>
  <si>
    <t xml:space="preserve"> 21/21-20/011       </t>
  </si>
  <si>
    <t xml:space="preserve">74311-0076          </t>
  </si>
  <si>
    <t xml:space="preserve">  140  </t>
  </si>
  <si>
    <t>345131873.1</t>
  </si>
  <si>
    <t>Pohybový snímač 360°</t>
  </si>
  <si>
    <t xml:space="preserve"> 21/21-20/012       </t>
  </si>
  <si>
    <t xml:space="preserve">345131873           </t>
  </si>
  <si>
    <t>31.20.26</t>
  </si>
  <si>
    <t xml:space="preserve">  141  </t>
  </si>
  <si>
    <t>210110004</t>
  </si>
  <si>
    <t>Montáž, spínač nástenný, zapustený IP20-44, rad.6</t>
  </si>
  <si>
    <t xml:space="preserve"> 21/21-20/013       </t>
  </si>
  <si>
    <t xml:space="preserve">74311-0004          </t>
  </si>
  <si>
    <t xml:space="preserve">  142  </t>
  </si>
  <si>
    <t>345374A801</t>
  </si>
  <si>
    <t>Prepínač rad.6 Praktik  B, nástenný, kompletný, IP44, biely</t>
  </si>
  <si>
    <t xml:space="preserve"> 21/21-20/014       </t>
  </si>
  <si>
    <t xml:space="preserve">345374A801          </t>
  </si>
  <si>
    <t xml:space="preserve">3553-06929 B        </t>
  </si>
  <si>
    <t xml:space="preserve">  143  </t>
  </si>
  <si>
    <t>210111011</t>
  </si>
  <si>
    <t>Montáž, zásuvka zapustená IP20-40, x-násobná 10/16A - 250V, koncová</t>
  </si>
  <si>
    <t xml:space="preserve"> 21/21-20/020       </t>
  </si>
  <si>
    <t xml:space="preserve">74313-1011          </t>
  </si>
  <si>
    <t xml:space="preserve">  144  </t>
  </si>
  <si>
    <t>345400A961</t>
  </si>
  <si>
    <t>Zásuvka 1-nás. Reflex SI  , s krytom, bez rámika (bez oc) alpská biela</t>
  </si>
  <si>
    <t xml:space="preserve"> 21/21-20/021       </t>
  </si>
  <si>
    <t xml:space="preserve">345400A961          </t>
  </si>
  <si>
    <t xml:space="preserve">5519B-A02347 B      </t>
  </si>
  <si>
    <t xml:space="preserve">  145  </t>
  </si>
  <si>
    <t>345405A981</t>
  </si>
  <si>
    <t>Zásuvka 1-nás. Reflex SI , s prepäť. ochranou (opt.sign) s krytom bez rámika (bez oc) alpská biela</t>
  </si>
  <si>
    <t xml:space="preserve"> 21/21-20/024       </t>
  </si>
  <si>
    <t xml:space="preserve">345405A981          </t>
  </si>
  <si>
    <t xml:space="preserve">5598D-A2349 B       </t>
  </si>
  <si>
    <t xml:space="preserve">  146  </t>
  </si>
  <si>
    <t>345531A962</t>
  </si>
  <si>
    <t>Rámik 1-násobný Reflex SI , s popisovým poľom, alpská biela</t>
  </si>
  <si>
    <t xml:space="preserve"> 21/21-20/025       </t>
  </si>
  <si>
    <t xml:space="preserve">345531A962          </t>
  </si>
  <si>
    <t xml:space="preserve">1754-0-2155         </t>
  </si>
  <si>
    <t xml:space="preserve">  147  </t>
  </si>
  <si>
    <t>345532A962</t>
  </si>
  <si>
    <t>Rámik 2-násobný Reflex SI, vodorovný, s popisovým poľom, alpská biela</t>
  </si>
  <si>
    <t xml:space="preserve"> 21/21-20/026       </t>
  </si>
  <si>
    <t xml:space="preserve">345532A962          </t>
  </si>
  <si>
    <t xml:space="preserve">1754-0-2171         </t>
  </si>
  <si>
    <t xml:space="preserve">  148  </t>
  </si>
  <si>
    <t>345533A962</t>
  </si>
  <si>
    <t>Rámik 3-násobný Reflex SI  vodorovný, s popisovým poľom, alpská biela</t>
  </si>
  <si>
    <t xml:space="preserve"> 21/21-20/0261      </t>
  </si>
  <si>
    <t xml:space="preserve">345533A962          </t>
  </si>
  <si>
    <t xml:space="preserve">1754-0-3732         </t>
  </si>
  <si>
    <t xml:space="preserve">  149  </t>
  </si>
  <si>
    <t>345534A962</t>
  </si>
  <si>
    <t>Rámik 4-násobný Reflex SI ,vodorovný, s popisovým poľom, alpská biela</t>
  </si>
  <si>
    <t xml:space="preserve"> 21/21-20/027       </t>
  </si>
  <si>
    <t xml:space="preserve">345534A962          </t>
  </si>
  <si>
    <t xml:space="preserve">1754-0-4101         </t>
  </si>
  <si>
    <t xml:space="preserve">  150  </t>
  </si>
  <si>
    <t>210111021</t>
  </si>
  <si>
    <t>Montáž, zásuvka nástenná, zapustená IP40-44, x-násobná 10/16A - 250V, koncová</t>
  </si>
  <si>
    <t xml:space="preserve"> 21/21-20/028       </t>
  </si>
  <si>
    <t xml:space="preserve">74313-1021          </t>
  </si>
  <si>
    <t xml:space="preserve">  151  </t>
  </si>
  <si>
    <t>345420A801</t>
  </si>
  <si>
    <t>Zásuvka 1-nás.  nástenná, kompletná, s viečkom (bez oc) IP44, biela</t>
  </si>
  <si>
    <t xml:space="preserve"> 21/21-20/029       </t>
  </si>
  <si>
    <t xml:space="preserve">345420A801          </t>
  </si>
  <si>
    <t xml:space="preserve">5518-2929 B         </t>
  </si>
  <si>
    <t xml:space="preserve">  152  </t>
  </si>
  <si>
    <t>210111022</t>
  </si>
  <si>
    <t>Montáž, zásuvka nástenná, zapustená IP40-44, x-násobná 10/16A - 250V, priebežná</t>
  </si>
  <si>
    <t xml:space="preserve"> 21/21-20/030       </t>
  </si>
  <si>
    <t xml:space="preserve">74313-1022          </t>
  </si>
  <si>
    <t xml:space="preserve">  153  </t>
  </si>
  <si>
    <t>345425A801</t>
  </si>
  <si>
    <t>Zásuvka 2-nás.  , nástenná s viečkami, kompletná (bez oc) IP44, biela</t>
  </si>
  <si>
    <t xml:space="preserve"> 21/21-20/031       </t>
  </si>
  <si>
    <t xml:space="preserve">345425A801          </t>
  </si>
  <si>
    <t xml:space="preserve">5518-2029 B         </t>
  </si>
  <si>
    <t xml:space="preserve">  154  </t>
  </si>
  <si>
    <t>210111502P</t>
  </si>
  <si>
    <t>Montáž vidlice 230V</t>
  </si>
  <si>
    <t xml:space="preserve"> 21/21-20/0311      </t>
  </si>
  <si>
    <t xml:space="preserve">74313-1502          </t>
  </si>
  <si>
    <t xml:space="preserve">  155  </t>
  </si>
  <si>
    <t>345140011</t>
  </si>
  <si>
    <t>Vidlica   230V/16A</t>
  </si>
  <si>
    <t xml:space="preserve"> 21/21-20/0312      </t>
  </si>
  <si>
    <t xml:space="preserve">  156  </t>
  </si>
  <si>
    <t>210111103</t>
  </si>
  <si>
    <t>Montáž, zásuvka priemyselná nástenná IP44, 16A/500V, 3P+Z (+N)</t>
  </si>
  <si>
    <t xml:space="preserve"> 21/21-20/032       </t>
  </si>
  <si>
    <t xml:space="preserve">74314-1103          </t>
  </si>
  <si>
    <t xml:space="preserve">  157  </t>
  </si>
  <si>
    <t>358000D610</t>
  </si>
  <si>
    <t>Zásuvka priemyselná 16A/400V nástenná (3P+N+PE) 5-pól : IZN 1653, IP44, červená</t>
  </si>
  <si>
    <t xml:space="preserve"> 21/21-20/033       </t>
  </si>
  <si>
    <t xml:space="preserve">358000D610          </t>
  </si>
  <si>
    <t xml:space="preserve">10004763.00         </t>
  </si>
  <si>
    <t xml:space="preserve">  158  </t>
  </si>
  <si>
    <t>210220325.</t>
  </si>
  <si>
    <t>Montáž a pripojenie ekvipotenciálnej svorkovnice</t>
  </si>
  <si>
    <t xml:space="preserve"> 21/21-20/034       </t>
  </si>
  <si>
    <t xml:space="preserve">74554-0325          </t>
  </si>
  <si>
    <t xml:space="preserve">  159  </t>
  </si>
  <si>
    <t>3549090O01</t>
  </si>
  <si>
    <t>Prípojnica potenciálového vyrovnania 5015650 : 1801 VDE, s plastovým krytom</t>
  </si>
  <si>
    <t xml:space="preserve"> 21/21-20/035       </t>
  </si>
  <si>
    <t xml:space="preserve">3549090O01          </t>
  </si>
  <si>
    <t>31.20.10</t>
  </si>
  <si>
    <t xml:space="preserve">5015650             </t>
  </si>
  <si>
    <t xml:space="preserve">  160  </t>
  </si>
  <si>
    <t>3549090O41</t>
  </si>
  <si>
    <t>Prípojnica potenciálového vyrovnania 5015545 : 1804 UP, v krabici, pod omietku</t>
  </si>
  <si>
    <t xml:space="preserve"> 21/21-20/036       </t>
  </si>
  <si>
    <t xml:space="preserve">3549090O41          </t>
  </si>
  <si>
    <t xml:space="preserve">5015545             </t>
  </si>
  <si>
    <t xml:space="preserve">  161  </t>
  </si>
  <si>
    <t>345131906</t>
  </si>
  <si>
    <t>Krabica KT 250 -  pre 24 pripojení  vč. svoriek  - PA</t>
  </si>
  <si>
    <t xml:space="preserve"> 21/21-20/037       </t>
  </si>
  <si>
    <t xml:space="preserve">  162  </t>
  </si>
  <si>
    <t>210220326</t>
  </si>
  <si>
    <t>Montáž a pripojenie svorky k zárubniam, vodovodu , podlahe</t>
  </si>
  <si>
    <t xml:space="preserve"> 21/21-20/038       </t>
  </si>
  <si>
    <t xml:space="preserve">  163  </t>
  </si>
  <si>
    <t>3549090O88</t>
  </si>
  <si>
    <t>Svorka pre pripojenie vodovodu, radiátora , zárubne</t>
  </si>
  <si>
    <t xml:space="preserve"> 21/21-20/039       </t>
  </si>
  <si>
    <t xml:space="preserve">  164  </t>
  </si>
  <si>
    <t>210020911</t>
  </si>
  <si>
    <t>Montáž protipožiarnej upchávky, priechod stropom hrúbky 20cm</t>
  </si>
  <si>
    <t>m2</t>
  </si>
  <si>
    <t xml:space="preserve"> 21/21-20/040       </t>
  </si>
  <si>
    <t xml:space="preserve">74216-0911          </t>
  </si>
  <si>
    <t xml:space="preserve">  165  </t>
  </si>
  <si>
    <t>999990378</t>
  </si>
  <si>
    <t>Protipožiarna prepážka</t>
  </si>
  <si>
    <t xml:space="preserve"> 21/21-20/041       </t>
  </si>
  <si>
    <t xml:space="preserve">999990375           </t>
  </si>
  <si>
    <t xml:space="preserve">  166  </t>
  </si>
  <si>
    <t>246950810.</t>
  </si>
  <si>
    <t>Tmel tesniaci silikónový 330ml</t>
  </si>
  <si>
    <t xml:space="preserve"> 21/21-20/0411      </t>
  </si>
  <si>
    <t xml:space="preserve">246950810           </t>
  </si>
  <si>
    <t>24.30.22</t>
  </si>
  <si>
    <t xml:space="preserve">  167  </t>
  </si>
  <si>
    <t>210110501P</t>
  </si>
  <si>
    <t>Montáž, vypínač vačkový</t>
  </si>
  <si>
    <t xml:space="preserve"> 21/21-20/042       </t>
  </si>
  <si>
    <t xml:space="preserve">74312-0501          </t>
  </si>
  <si>
    <t xml:space="preserve">  168  </t>
  </si>
  <si>
    <t>358119284</t>
  </si>
  <si>
    <t>Vypínač 3-pól.  SCAME ISOLÁTOR  20A</t>
  </si>
  <si>
    <t xml:space="preserve"> 21/21-20/043       </t>
  </si>
  <si>
    <t xml:space="preserve">  169  </t>
  </si>
  <si>
    <t>358119283</t>
  </si>
  <si>
    <t>Vypínač 3-pól.  SCAME ISOLÁTOR  32A</t>
  </si>
  <si>
    <t xml:space="preserve"> 21/21-20/044       </t>
  </si>
  <si>
    <t xml:space="preserve">358119283           </t>
  </si>
  <si>
    <t xml:space="preserve">  170  </t>
  </si>
  <si>
    <t>3581192845.</t>
  </si>
  <si>
    <t>Vypínač 3-pól.  SCAME  ISOLÁTOR  80A</t>
  </si>
  <si>
    <t xml:space="preserve"> 21/21-20/045       </t>
  </si>
  <si>
    <t xml:space="preserve">  171  </t>
  </si>
  <si>
    <t>210190051</t>
  </si>
  <si>
    <t>Montáž rozvádzača, skriňový-delený do 200kg</t>
  </si>
  <si>
    <t xml:space="preserve"> 21/21-20/046       </t>
  </si>
  <si>
    <t xml:space="preserve">74242-0051          </t>
  </si>
  <si>
    <t xml:space="preserve">  172  </t>
  </si>
  <si>
    <t>210190110</t>
  </si>
  <si>
    <t>Dokončovacie práce na rozvádzačoch za pole</t>
  </si>
  <si>
    <t xml:space="preserve"> 21/21-20/047       </t>
  </si>
  <si>
    <t xml:space="preserve">74242-0110          </t>
  </si>
  <si>
    <t>Inštalačný materiál spolu:</t>
  </si>
  <si>
    <t>21-70</t>
  </si>
  <si>
    <t>Bleskozvod</t>
  </si>
  <si>
    <t xml:space="preserve">  173  </t>
  </si>
  <si>
    <t>210220107</t>
  </si>
  <si>
    <t>Montáž zachytávacieho, zvodového vodiča s podperami, AlMgSi drôt D8</t>
  </si>
  <si>
    <t xml:space="preserve"> 21/21-70/001       </t>
  </si>
  <si>
    <t xml:space="preserve">74522-0107          </t>
  </si>
  <si>
    <t>21/21-70/</t>
  </si>
  <si>
    <t xml:space="preserve">  174  </t>
  </si>
  <si>
    <t>3549001A70</t>
  </si>
  <si>
    <t>Kruhový bleskozvodný drôt (AlMgSi) D8</t>
  </si>
  <si>
    <t xml:space="preserve"> 21/21-70/002       </t>
  </si>
  <si>
    <t xml:space="preserve">3549001A70          </t>
  </si>
  <si>
    <t>27.42.00</t>
  </si>
  <si>
    <t xml:space="preserve">t195008 Al          </t>
  </si>
  <si>
    <t xml:space="preserve">  175  </t>
  </si>
  <si>
    <t>3549020A10</t>
  </si>
  <si>
    <t>Podpera vedenia : PV 21, na ploché strechy, plastová (D145, v.80)mm</t>
  </si>
  <si>
    <t xml:space="preserve"> 21/21-70/003       </t>
  </si>
  <si>
    <t xml:space="preserve">3549020A10          </t>
  </si>
  <si>
    <t>25.20.00</t>
  </si>
  <si>
    <t xml:space="preserve">f313111             </t>
  </si>
  <si>
    <t xml:space="preserve">  176  </t>
  </si>
  <si>
    <t>210220221</t>
  </si>
  <si>
    <t>Montáž zachytávacej tyče do dĺžky 3m, upevnenie na oceľovú konštrukciu, betón</t>
  </si>
  <si>
    <t xml:space="preserve"> 21/21-70/010       </t>
  </si>
  <si>
    <t xml:space="preserve">74511-0221          </t>
  </si>
  <si>
    <t xml:space="preserve">  177  </t>
  </si>
  <si>
    <t>3549033A32</t>
  </si>
  <si>
    <t>Tyč zachytávacia (AlMgSi) : JP 20, bez osadenia (D18x2000)mm</t>
  </si>
  <si>
    <t xml:space="preserve"> 21/21-70/011       </t>
  </si>
  <si>
    <t xml:space="preserve">3549033A32          </t>
  </si>
  <si>
    <t xml:space="preserve">f111320 Al          </t>
  </si>
  <si>
    <t xml:space="preserve">  178  </t>
  </si>
  <si>
    <t>3549033A83</t>
  </si>
  <si>
    <t>Betónový podstavec</t>
  </si>
  <si>
    <t xml:space="preserve"> 21/21-70/012       </t>
  </si>
  <si>
    <t xml:space="preserve">3549033A81          </t>
  </si>
  <si>
    <t>27.44.23</t>
  </si>
  <si>
    <t xml:space="preserve">  179  </t>
  </si>
  <si>
    <t>210220302</t>
  </si>
  <si>
    <t>Montáž bleskozvodnej svorky nad 2 skrutky (SJ,SK,SO,SZ,ST,SR01-2)</t>
  </si>
  <si>
    <t xml:space="preserve"> 21/21-70/014       </t>
  </si>
  <si>
    <t xml:space="preserve">74524-0302          </t>
  </si>
  <si>
    <t xml:space="preserve">  180  </t>
  </si>
  <si>
    <t>3549040A01</t>
  </si>
  <si>
    <t>Svorka pre zachytávacie a uzemňovacie tyče D20 (FeZn) : SJ 01 (4xM8)</t>
  </si>
  <si>
    <t xml:space="preserve"> 21/21-70/015       </t>
  </si>
  <si>
    <t xml:space="preserve">3549040A01          </t>
  </si>
  <si>
    <t xml:space="preserve">f611120             </t>
  </si>
  <si>
    <t xml:space="preserve">  181  </t>
  </si>
  <si>
    <t>210220301</t>
  </si>
  <si>
    <t>Montáž bleskozvodnej svorky do 2 skrutiek (SS,SP1,SR 03)</t>
  </si>
  <si>
    <t xml:space="preserve"> 21/21-70/022       </t>
  </si>
  <si>
    <t xml:space="preserve">74524-0301          </t>
  </si>
  <si>
    <t xml:space="preserve">  182  </t>
  </si>
  <si>
    <t>3549047A20</t>
  </si>
  <si>
    <t>Svorka spojovacia (AlMgSi) : SS s.p. 2sk, s príložkou (2xM8)</t>
  </si>
  <si>
    <t xml:space="preserve"> 21/21-70/023       </t>
  </si>
  <si>
    <t xml:space="preserve">3549047A20          </t>
  </si>
  <si>
    <t xml:space="preserve">f613112 Al          </t>
  </si>
  <si>
    <t>Bleskozvod spolu:</t>
  </si>
  <si>
    <t>21-80</t>
  </si>
  <si>
    <t>Ostatné</t>
  </si>
  <si>
    <t xml:space="preserve">  183  </t>
  </si>
  <si>
    <t>213280060</t>
  </si>
  <si>
    <t>PPV (pomocné a podružné výkony) 6%</t>
  </si>
  <si>
    <t xml:space="preserve"> 21/21-80/001       </t>
  </si>
  <si>
    <t xml:space="preserve">74382-0060          </t>
  </si>
  <si>
    <t>21/21-80/</t>
  </si>
  <si>
    <t xml:space="preserve">  184  </t>
  </si>
  <si>
    <t>000000001</t>
  </si>
  <si>
    <t>Podružný materiál</t>
  </si>
  <si>
    <t xml:space="preserve"> 21/21-80/002       </t>
  </si>
  <si>
    <t xml:space="preserve">000000001           </t>
  </si>
  <si>
    <t>41.00.11</t>
  </si>
  <si>
    <t xml:space="preserve">  185  </t>
  </si>
  <si>
    <t>213290040</t>
  </si>
  <si>
    <t>Demontáž elektroinštalácie</t>
  </si>
  <si>
    <t>hod</t>
  </si>
  <si>
    <t xml:space="preserve"> 21/21-80/003       </t>
  </si>
  <si>
    <t xml:space="preserve">74382-0040          </t>
  </si>
  <si>
    <t xml:space="preserve">  186  </t>
  </si>
  <si>
    <t>213290015</t>
  </si>
  <si>
    <t>Drobné stavebné úpravy</t>
  </si>
  <si>
    <t xml:space="preserve"> 21/21-80/004       </t>
  </si>
  <si>
    <t xml:space="preserve">  187  </t>
  </si>
  <si>
    <t>213290025</t>
  </si>
  <si>
    <t>Zapojenie inštalácie a ukončenie káblov</t>
  </si>
  <si>
    <t xml:space="preserve"> 21/21-80/005       </t>
  </si>
  <si>
    <t xml:space="preserve">  188  </t>
  </si>
  <si>
    <t>213290081</t>
  </si>
  <si>
    <t>Pripojenie vodičov pospájania a uzemnenia</t>
  </si>
  <si>
    <t xml:space="preserve"> 21/21-80/006       </t>
  </si>
  <si>
    <t>Ostatné spolu:</t>
  </si>
  <si>
    <t>21-85</t>
  </si>
  <si>
    <t>Revízia - Hlava XI</t>
  </si>
  <si>
    <t xml:space="preserve">  189  </t>
  </si>
  <si>
    <t>213291000.01</t>
  </si>
  <si>
    <t>Spracovanie východiskovej revízie a vypracovanie správy</t>
  </si>
  <si>
    <t xml:space="preserve"> 21/21-85/001       </t>
  </si>
  <si>
    <t xml:space="preserve">741301000           </t>
  </si>
  <si>
    <t>21/21-85/</t>
  </si>
  <si>
    <t>Revízia - Hlava XI spolu:</t>
  </si>
  <si>
    <t>M21 - 155 Elektromontáže spolu:</t>
  </si>
  <si>
    <t>Rozpočet celkom:</t>
  </si>
  <si>
    <t>Rekapitulácia rozpočtu v</t>
  </si>
  <si>
    <t>Rekapitulácia splátky v</t>
  </si>
  <si>
    <t>Rekapitulácia výrobnej kalkulácie v</t>
  </si>
  <si>
    <t>Rekapitulácia OP v</t>
  </si>
  <si>
    <t>Popis položky, stavebného dielu, remesla</t>
  </si>
  <si>
    <t xml:space="preserve"> Stavba : Centrálna sterilizácia , Nové Zámky</t>
  </si>
  <si>
    <t xml:space="preserve">Miesto: </t>
  </si>
  <si>
    <t xml:space="preserve">Rozpočet: </t>
  </si>
  <si>
    <t>Krycí list rozpočtu v</t>
  </si>
  <si>
    <t xml:space="preserve"> Objekt : Elektroinštalácia .</t>
  </si>
  <si>
    <t>Krycí list splátky v</t>
  </si>
  <si>
    <t xml:space="preserve"> </t>
  </si>
  <si>
    <t>Dňa: 21.04.2020</t>
  </si>
  <si>
    <t xml:space="preserve">Zmluva č.: </t>
  </si>
  <si>
    <t>Krycí list výrobnej kalkulácie v</t>
  </si>
  <si>
    <t xml:space="preserve"> Odberateľ:</t>
  </si>
  <si>
    <t>IČO:</t>
  </si>
  <si>
    <t>DIČ:</t>
  </si>
  <si>
    <t>IČ DPH:</t>
  </si>
  <si>
    <t xml:space="preserve"> Dodávateľ:</t>
  </si>
  <si>
    <t>Krycí list OP v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</si>
  <si>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</si>
  <si>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</si>
  <si>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</si>
  <si>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</si>
  <si>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</si>
  <si>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</si>
  <si>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</si>
  <si>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</si>
  <si>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</si>
  <si>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</si>
  <si>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</si>
  <si>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</si>
  <si>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</si>
  <si>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</si>
  <si>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</si>
  <si>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</si>
  <si>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</si>
  <si>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</si>
  <si>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</si>
  <si>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</si>
  <si>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</si>
  <si>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</si>
  <si>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</si>
  <si>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</si>
  <si>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</si>
  <si>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</si>
  <si>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</si>
  <si>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</si>
  <si>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</si>
  <si>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</si>
  <si>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</si>
  <si>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</si>
  <si>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</si>
  <si>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Celkové náklady</t>
  </si>
  <si>
    <t xml:space="preserve">Súčet riadkov 5, 10, 15 a 20: </t>
  </si>
  <si>
    <t xml:space="preserve"> DPH   20% z:</t>
  </si>
  <si>
    <t xml:space="preserve"> DPH    0% z:</t>
  </si>
  <si>
    <t xml:space="preserve">Súčet riadkov 21 až 23: </t>
  </si>
  <si>
    <t>F</t>
  </si>
  <si>
    <t xml:space="preserve"> Odpočet - prípočet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</si>
</sst>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#,##0.0000"/>
    <numFmt numFmtId="168" formatCode="#,##0&quot;     &quot;"/>
    <numFmt numFmtId="169" formatCode="#,##0&quot; Sk&quot;"/>
    <numFmt numFmtId="170" formatCode="0.00\ %"/>
    <numFmt numFmtId="171" formatCode="#,##0\ "/>
  </numFmts>
  <fonts count="8">
    <font>
      <sz val="10"/>
      <name val="Arial"/>
      <charset val="238"/>
    </font>
    <font>
      <sz val="11"/>
      <color rgb="FFFFFFFF"/>
      <name val="Calibri"/>
      <charset val="238"/>
    </font>
    <font>
      <sz val="8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10"/>
      <name val="Arial Narrow"/>
      <charset val="238"/>
    </font>
    <font>
      <sz val="8"/>
      <color rgb="FF0000FF"/>
      <name val="Arial Narrow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CC0000"/>
      </patternFill>
    </fill>
  </fills>
  <borders count="5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154">
    <xf numFmtId="0" fontId="0" fillId="0" borderId="0" xfId="0"/>
    <xf numFmtId="0" fontId="2" fillId="0" borderId="0" xfId="0" applyFont="1" applyAlignment="1" applyProtection="1">
      <alignment horizontal="right" vertical="top"/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164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4" fontId="2" fillId="0" borderId="0" xfId="0" applyNumberFormat="1" applyFont="1" applyAlignment="1" applyProtection="1">
      <alignment vertical="top"/>
      <protection locked="0"/>
    </xf>
    <xf numFmtId="165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  <xf numFmtId="166" fontId="4" fillId="0" borderId="0" xfId="0" applyNumberFormat="1" applyFont="1" applyAlignment="1" applyProtection="1">
      <alignment horizontal="right"/>
    </xf>
    <xf numFmtId="4" fontId="4" fillId="0" borderId="0" xfId="0" applyNumberFormat="1" applyFont="1" applyAlignment="1" applyProtection="1">
      <alignment horizontal="right"/>
    </xf>
    <xf numFmtId="164" fontId="4" fillId="0" borderId="0" xfId="0" applyNumberFormat="1" applyFont="1" applyAlignment="1" applyProtection="1">
      <alignment horizontal="right"/>
    </xf>
    <xf numFmtId="167" fontId="4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49" fontId="2" fillId="0" borderId="5" xfId="0" applyNumberFormat="1" applyFont="1" applyBorder="1" applyAlignment="1" applyProtection="1">
      <alignment horizontal="left"/>
    </xf>
    <xf numFmtId="0" fontId="2" fillId="0" borderId="5" xfId="0" applyFont="1" applyBorder="1" applyAlignment="1" applyProtection="1">
      <alignment horizontal="right"/>
    </xf>
    <xf numFmtId="166" fontId="2" fillId="0" borderId="0" xfId="0" applyNumberFormat="1" applyFont="1" applyAlignment="1" applyProtection="1">
      <alignment vertical="top"/>
      <protection locked="0"/>
    </xf>
    <xf numFmtId="49" fontId="3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right" vertical="top"/>
      <protection locked="0"/>
    </xf>
    <xf numFmtId="4" fontId="3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165" fontId="3" fillId="0" borderId="0" xfId="0" applyNumberFormat="1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4" fontId="2" fillId="0" borderId="0" xfId="0" applyNumberFormat="1" applyFont="1" applyAlignment="1" applyProtection="1">
      <protection locked="0"/>
    </xf>
    <xf numFmtId="165" fontId="2" fillId="0" borderId="0" xfId="0" applyNumberFormat="1" applyFont="1" applyAlignment="1" applyProtection="1">
      <protection locked="0"/>
    </xf>
    <xf numFmtId="164" fontId="2" fillId="0" borderId="0" xfId="0" applyNumberFormat="1" applyFont="1" applyAlignment="1" applyProtection="1">
      <protection locked="0"/>
    </xf>
    <xf numFmtId="0" fontId="4" fillId="0" borderId="0" xfId="1" applyFont="1" applyFill="1" applyBorder="1" applyAlignment="1" applyProtection="1">
      <protection locked="0"/>
    </xf>
    <xf numFmtId="0" fontId="2" fillId="0" borderId="0" xfId="0" applyFont="1" applyAlignment="1" applyProtection="1"/>
    <xf numFmtId="0" fontId="0" fillId="0" borderId="0" xfId="0" applyAlignment="1"/>
    <xf numFmtId="0" fontId="5" fillId="0" borderId="0" xfId="1" applyFont="1" applyFill="1" applyBorder="1" applyAlignment="1" applyProtection="1">
      <protection locked="0"/>
    </xf>
    <xf numFmtId="49" fontId="5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protection locked="0"/>
    </xf>
    <xf numFmtId="164" fontId="2" fillId="0" borderId="5" xfId="0" applyNumberFormat="1" applyFont="1" applyBorder="1" applyAlignment="1" applyProtection="1"/>
    <xf numFmtId="0" fontId="2" fillId="0" borderId="5" xfId="0" applyFont="1" applyBorder="1" applyAlignment="1" applyProtection="1"/>
    <xf numFmtId="49" fontId="2" fillId="0" borderId="0" xfId="0" applyNumberFormat="1" applyFont="1" applyAlignment="1" applyProtection="1">
      <alignment horizontal="left" vertical="top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49" fontId="3" fillId="0" borderId="0" xfId="0" applyNumberFormat="1" applyFont="1" applyAlignment="1" applyProtection="1">
      <alignment horizontal="right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 applyProtection="1"/>
    <xf numFmtId="4" fontId="2" fillId="0" borderId="0" xfId="0" applyNumberFormat="1" applyFont="1" applyProtection="1"/>
    <xf numFmtId="0" fontId="2" fillId="0" borderId="0" xfId="0" applyFont="1" applyProtection="1"/>
    <xf numFmtId="0" fontId="4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 applyBorder="1" applyProtection="1">
      <protection locked="0"/>
    </xf>
    <xf numFmtId="49" fontId="5" fillId="0" borderId="0" xfId="1" applyNumberFormat="1" applyFont="1" applyFill="1" applyBorder="1"/>
    <xf numFmtId="0" fontId="6" fillId="0" borderId="0" xfId="0" applyFont="1" applyProtection="1"/>
    <xf numFmtId="165" fontId="2" fillId="0" borderId="0" xfId="0" applyNumberFormat="1" applyFont="1" applyProtection="1"/>
    <xf numFmtId="164" fontId="2" fillId="0" borderId="0" xfId="0" applyNumberFormat="1" applyFont="1" applyProtection="1"/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top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  <xf numFmtId="0" fontId="2" fillId="0" borderId="15" xfId="1" applyFont="1" applyFill="1" applyBorder="1" applyAlignment="1">
      <alignment horizontal="left" vertical="center"/>
    </xf>
    <xf numFmtId="0" fontId="2" fillId="0" borderId="15" xfId="1" applyFont="1" applyFill="1" applyBorder="1" applyAlignment="1">
      <alignment horizontal="right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righ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right" vertical="center"/>
    </xf>
    <xf numFmtId="0" fontId="2" fillId="0" borderId="22" xfId="1" applyFont="1" applyFill="1" applyBorder="1" applyAlignment="1">
      <alignment horizontal="left" vertical="center"/>
    </xf>
    <xf numFmtId="49" fontId="2" fillId="0" borderId="15" xfId="1" applyNumberFormat="1" applyFont="1" applyFill="1" applyBorder="1" applyAlignment="1">
      <alignment horizontal="right" vertical="center"/>
    </xf>
    <xf numFmtId="49" fontId="2" fillId="0" borderId="18" xfId="1" applyNumberFormat="1" applyFont="1" applyFill="1" applyBorder="1" applyAlignment="1">
      <alignment horizontal="right" vertical="center"/>
    </xf>
    <xf numFmtId="49" fontId="2" fillId="0" borderId="21" xfId="1" applyNumberFormat="1" applyFont="1" applyFill="1" applyBorder="1" applyAlignment="1">
      <alignment horizontal="right" vertical="center"/>
    </xf>
    <xf numFmtId="0" fontId="2" fillId="0" borderId="14" xfId="1" applyFont="1" applyFill="1" applyBorder="1" applyAlignment="1">
      <alignment horizontal="right" vertical="center"/>
    </xf>
    <xf numFmtId="0" fontId="2" fillId="0" borderId="15" xfId="1" applyFont="1" applyFill="1" applyBorder="1" applyAlignment="1">
      <alignment vertical="center"/>
    </xf>
    <xf numFmtId="168" fontId="2" fillId="0" borderId="15" xfId="1" applyNumberFormat="1" applyFont="1" applyFill="1" applyBorder="1" applyAlignment="1">
      <alignment horizontal="left" vertical="center"/>
    </xf>
    <xf numFmtId="169" fontId="2" fillId="0" borderId="15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16" xfId="1" applyNumberFormat="1" applyFont="1" applyFill="1" applyBorder="1" applyAlignment="1">
      <alignment vertical="center"/>
    </xf>
    <xf numFmtId="0" fontId="2" fillId="0" borderId="24" xfId="1" applyFont="1" applyFill="1" applyBorder="1" applyAlignment="1">
      <alignment horizontal="right" vertical="center"/>
    </xf>
    <xf numFmtId="0" fontId="2" fillId="0" borderId="25" xfId="1" applyFont="1" applyFill="1" applyBorder="1" applyAlignment="1">
      <alignment vertical="center"/>
    </xf>
    <xf numFmtId="168" fontId="2" fillId="0" borderId="25" xfId="1" applyNumberFormat="1" applyFont="1" applyFill="1" applyBorder="1" applyAlignment="1">
      <alignment horizontal="left" vertical="center"/>
    </xf>
    <xf numFmtId="169" fontId="2" fillId="0" borderId="25" xfId="1" applyNumberFormat="1" applyFont="1" applyFill="1" applyBorder="1" applyAlignment="1">
      <alignment horizontal="right" vertical="center"/>
    </xf>
    <xf numFmtId="3" fontId="2" fillId="0" borderId="26" xfId="1" applyNumberFormat="1" applyFont="1" applyFill="1" applyBorder="1" applyAlignment="1">
      <alignment horizontal="right" vertical="center"/>
    </xf>
    <xf numFmtId="0" fontId="2" fillId="0" borderId="25" xfId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vertical="center"/>
    </xf>
    <xf numFmtId="0" fontId="3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4" fontId="2" fillId="0" borderId="4" xfId="1" applyNumberFormat="1" applyFont="1" applyFill="1" applyBorder="1" applyAlignment="1">
      <alignment horizontal="right" vertical="center"/>
    </xf>
    <xf numFmtId="4" fontId="2" fillId="0" borderId="32" xfId="1" applyNumberFormat="1" applyFont="1" applyFill="1" applyBorder="1" applyAlignment="1">
      <alignment horizontal="right" vertical="center"/>
    </xf>
    <xf numFmtId="0" fontId="2" fillId="0" borderId="33" xfId="1" applyFont="1" applyFill="1" applyBorder="1" applyAlignment="1">
      <alignment horizontal="left" vertical="center"/>
    </xf>
    <xf numFmtId="170" fontId="2" fillId="0" borderId="34" xfId="1" applyNumberFormat="1" applyFont="1" applyFill="1" applyBorder="1" applyAlignment="1">
      <alignment horizontal="right"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36" xfId="1" applyNumberFormat="1" applyFont="1" applyFill="1" applyBorder="1" applyAlignment="1">
      <alignment horizontal="right" vertical="center"/>
    </xf>
    <xf numFmtId="0" fontId="2" fillId="0" borderId="37" xfId="1" applyFont="1" applyFill="1" applyBorder="1" applyAlignment="1">
      <alignment horizontal="left" vertical="center"/>
    </xf>
    <xf numFmtId="170" fontId="2" fillId="0" borderId="38" xfId="1" applyNumberFormat="1" applyFont="1" applyFill="1" applyBorder="1" applyAlignment="1">
      <alignment horizontal="right" vertical="center"/>
    </xf>
    <xf numFmtId="4" fontId="2" fillId="0" borderId="39" xfId="1" applyNumberFormat="1" applyFont="1" applyFill="1" applyBorder="1" applyAlignment="1">
      <alignment horizontal="right"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left" vertical="center"/>
    </xf>
    <xf numFmtId="4" fontId="2" fillId="0" borderId="41" xfId="1" applyNumberFormat="1" applyFont="1" applyFill="1" applyBorder="1" applyAlignment="1">
      <alignment horizontal="right" vertical="center"/>
    </xf>
    <xf numFmtId="4" fontId="2" fillId="0" borderId="42" xfId="1" applyNumberFormat="1" applyFont="1" applyFill="1" applyBorder="1" applyAlignment="1">
      <alignment horizontal="right" vertical="center"/>
    </xf>
    <xf numFmtId="4" fontId="2" fillId="0" borderId="43" xfId="1" applyNumberFormat="1" applyFont="1" applyFill="1" applyBorder="1" applyAlignment="1">
      <alignment horizontal="right" vertical="center"/>
    </xf>
    <xf numFmtId="0" fontId="2" fillId="0" borderId="41" xfId="1" applyFont="1" applyFill="1" applyBorder="1" applyAlignment="1">
      <alignment horizontal="right" vertical="center"/>
    </xf>
    <xf numFmtId="0" fontId="2" fillId="0" borderId="42" xfId="1" applyFont="1" applyFill="1" applyBorder="1" applyAlignment="1">
      <alignment horizontal="left" vertical="center"/>
    </xf>
    <xf numFmtId="0" fontId="2" fillId="0" borderId="44" xfId="1" applyFont="1" applyFill="1" applyBorder="1" applyAlignment="1">
      <alignment horizontal="right" vertical="center"/>
    </xf>
    <xf numFmtId="0" fontId="2" fillId="0" borderId="45" xfId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left" vertical="center"/>
    </xf>
    <xf numFmtId="0" fontId="2" fillId="0" borderId="49" xfId="1" applyFont="1" applyFill="1" applyBorder="1" applyAlignment="1">
      <alignment horizontal="left" vertical="center"/>
    </xf>
    <xf numFmtId="0" fontId="2" fillId="0" borderId="50" xfId="1" applyFont="1" applyFill="1" applyBorder="1" applyAlignment="1">
      <alignment horizontal="left" vertical="center"/>
    </xf>
    <xf numFmtId="0" fontId="2" fillId="0" borderId="51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48" xfId="1" applyFont="1" applyFill="1" applyBorder="1" applyAlignment="1">
      <alignment horizontal="right" vertical="center"/>
    </xf>
    <xf numFmtId="0" fontId="2" fillId="0" borderId="51" xfId="1" applyFont="1" applyFill="1" applyBorder="1" applyAlignment="1">
      <alignment horizontal="right" vertical="center"/>
    </xf>
    <xf numFmtId="0" fontId="2" fillId="0" borderId="52" xfId="1" applyFont="1" applyFill="1" applyBorder="1" applyAlignment="1">
      <alignment horizontal="left" vertical="center"/>
    </xf>
    <xf numFmtId="0" fontId="2" fillId="0" borderId="24" xfId="1" applyFont="1" applyFill="1" applyBorder="1" applyAlignment="1">
      <alignment horizontal="left" vertical="center"/>
    </xf>
    <xf numFmtId="0" fontId="2" fillId="0" borderId="25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right" vertical="center"/>
    </xf>
    <xf numFmtId="4" fontId="2" fillId="0" borderId="38" xfId="1" applyNumberFormat="1" applyFont="1" applyFill="1" applyBorder="1" applyAlignment="1">
      <alignment horizontal="right" vertical="center"/>
    </xf>
    <xf numFmtId="0" fontId="3" fillId="0" borderId="53" xfId="1" applyFont="1" applyFill="1" applyBorder="1" applyAlignment="1">
      <alignment horizontal="center" vertical="center"/>
    </xf>
    <xf numFmtId="0" fontId="2" fillId="0" borderId="54" xfId="1" applyFont="1" applyFill="1" applyBorder="1" applyAlignment="1">
      <alignment horizontal="left" vertical="center"/>
    </xf>
    <xf numFmtId="0" fontId="2" fillId="0" borderId="55" xfId="1" applyFont="1" applyFill="1" applyBorder="1" applyAlignment="1">
      <alignment horizontal="left" vertical="center"/>
    </xf>
    <xf numFmtId="171" fontId="2" fillId="0" borderId="56" xfId="1" applyNumberFormat="1" applyFont="1" applyFill="1" applyBorder="1" applyAlignment="1">
      <alignment horizontal="right" vertical="center"/>
    </xf>
  </cellXfs>
  <cellStyles count="2">
    <cellStyle name="normálne" xfId="0" builtinId="0"/>
    <cellStyle name="Vysvetľujúci text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C"/>
      <rgbColor rgb="FFFFFFC0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A0E0E0"/>
      <rgbColor rgb="FFCCFFCC"/>
      <rgbColor rgb="FFFFFF99"/>
      <rgbColor rgb="FFA6CAF0"/>
      <rgbColor rgb="FFCC9CCC"/>
      <rgbColor rgb="FFCC99FF"/>
      <rgbColor rgb="FFFFCCCC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6600"/>
      <rgbColor rgb="FF424242"/>
      <rgbColor rgb="FF9966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S%202020/VS%20steriliz&#225;cia/PD/Rospo&#269;et%20s%20cenami/EO%20-%20Elektroin&#353;tal&#225;cia%20-%20rozpo&#269;et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i list"/>
      <sheetName val="Rekapitulacia"/>
      <sheetName val="Prehlad"/>
    </sheetNames>
    <sheetDataSet>
      <sheetData sheetId="0"/>
      <sheetData sheetId="1"/>
      <sheetData sheetId="2">
        <row r="10">
          <cell r="AJ10" t="str">
            <v>pre KL</v>
          </cell>
        </row>
        <row r="14">
          <cell r="J14">
            <v>1050</v>
          </cell>
          <cell r="O14">
            <v>20</v>
          </cell>
          <cell r="AJ14" t="str">
            <v>PZ</v>
          </cell>
        </row>
        <row r="15">
          <cell r="J15">
            <v>150</v>
          </cell>
          <cell r="O15">
            <v>20</v>
          </cell>
          <cell r="AJ15" t="str">
            <v>PZ</v>
          </cell>
        </row>
        <row r="16">
          <cell r="J16">
            <v>220</v>
          </cell>
          <cell r="O16">
            <v>20</v>
          </cell>
          <cell r="AJ16" t="str">
            <v>PZ</v>
          </cell>
        </row>
        <row r="17">
          <cell r="J17">
            <v>351.21</v>
          </cell>
          <cell r="O17">
            <v>20</v>
          </cell>
          <cell r="AJ17" t="str">
            <v>PZ</v>
          </cell>
        </row>
        <row r="18">
          <cell r="J18">
            <v>37.47</v>
          </cell>
          <cell r="O18">
            <v>20</v>
          </cell>
          <cell r="AJ18" t="str">
            <v>PZ</v>
          </cell>
        </row>
        <row r="19">
          <cell r="J19">
            <v>5.76</v>
          </cell>
          <cell r="O19">
            <v>20</v>
          </cell>
          <cell r="AJ19" t="str">
            <v>PZ</v>
          </cell>
        </row>
        <row r="20">
          <cell r="J20">
            <v>57</v>
          </cell>
          <cell r="O20">
            <v>20</v>
          </cell>
          <cell r="AJ20" t="str">
            <v>PZ</v>
          </cell>
        </row>
        <row r="21">
          <cell r="J21">
            <v>112</v>
          </cell>
          <cell r="O21">
            <v>20</v>
          </cell>
          <cell r="AJ21" t="str">
            <v>PZ</v>
          </cell>
        </row>
        <row r="22">
          <cell r="J22">
            <v>929.48</v>
          </cell>
          <cell r="O22">
            <v>20</v>
          </cell>
          <cell r="AJ22" t="str">
            <v>PZ</v>
          </cell>
        </row>
        <row r="23">
          <cell r="J23">
            <v>2097</v>
          </cell>
          <cell r="O23">
            <v>20</v>
          </cell>
          <cell r="AJ23" t="str">
            <v>PZ</v>
          </cell>
        </row>
        <row r="24">
          <cell r="J24">
            <v>282.5</v>
          </cell>
          <cell r="O24">
            <v>20</v>
          </cell>
          <cell r="AJ24" t="str">
            <v>PZ</v>
          </cell>
        </row>
        <row r="25">
          <cell r="J25">
            <v>140</v>
          </cell>
          <cell r="O25">
            <v>20</v>
          </cell>
          <cell r="AJ25" t="str">
            <v>PZ</v>
          </cell>
        </row>
        <row r="26">
          <cell r="J26">
            <v>131</v>
          </cell>
          <cell r="O26">
            <v>20</v>
          </cell>
          <cell r="AJ26" t="str">
            <v>PZ</v>
          </cell>
        </row>
        <row r="27">
          <cell r="J27">
            <v>960</v>
          </cell>
          <cell r="O27">
            <v>20</v>
          </cell>
          <cell r="AJ27" t="str">
            <v>PZ</v>
          </cell>
        </row>
        <row r="28">
          <cell r="J28">
            <v>6523.42</v>
          </cell>
        </row>
        <row r="31">
          <cell r="J31">
            <v>1050</v>
          </cell>
          <cell r="O31">
            <v>20</v>
          </cell>
          <cell r="AJ31" t="str">
            <v>PZ</v>
          </cell>
        </row>
        <row r="32">
          <cell r="J32">
            <v>150</v>
          </cell>
          <cell r="O32">
            <v>20</v>
          </cell>
          <cell r="AJ32" t="str">
            <v>PZ</v>
          </cell>
        </row>
        <row r="33">
          <cell r="J33">
            <v>220</v>
          </cell>
          <cell r="O33">
            <v>20</v>
          </cell>
          <cell r="AJ33" t="str">
            <v>PZ</v>
          </cell>
        </row>
        <row r="34">
          <cell r="J34">
            <v>37.1</v>
          </cell>
          <cell r="O34">
            <v>20</v>
          </cell>
          <cell r="AJ34" t="str">
            <v>PZ</v>
          </cell>
        </row>
        <row r="35">
          <cell r="J35">
            <v>1.92</v>
          </cell>
          <cell r="O35">
            <v>20</v>
          </cell>
          <cell r="AJ35" t="str">
            <v>PZ</v>
          </cell>
        </row>
        <row r="36">
          <cell r="J36">
            <v>351.21</v>
          </cell>
          <cell r="O36">
            <v>20</v>
          </cell>
          <cell r="AJ36" t="str">
            <v>PZ</v>
          </cell>
        </row>
        <row r="37">
          <cell r="J37">
            <v>31.32</v>
          </cell>
          <cell r="O37">
            <v>20</v>
          </cell>
          <cell r="AJ37" t="str">
            <v>PZ</v>
          </cell>
        </row>
        <row r="38">
          <cell r="J38">
            <v>54.9</v>
          </cell>
          <cell r="O38">
            <v>20</v>
          </cell>
          <cell r="AJ38" t="str">
            <v>PZ</v>
          </cell>
        </row>
        <row r="39">
          <cell r="J39">
            <v>224</v>
          </cell>
          <cell r="O39">
            <v>20</v>
          </cell>
          <cell r="AJ39" t="str">
            <v>PZ</v>
          </cell>
        </row>
        <row r="40">
          <cell r="J40">
            <v>280</v>
          </cell>
          <cell r="O40">
            <v>20</v>
          </cell>
          <cell r="AJ40" t="str">
            <v>PZ</v>
          </cell>
        </row>
        <row r="41">
          <cell r="J41">
            <v>327.5</v>
          </cell>
          <cell r="O41">
            <v>20</v>
          </cell>
          <cell r="AJ41" t="str">
            <v>PZ</v>
          </cell>
        </row>
        <row r="42">
          <cell r="J42">
            <v>195.68</v>
          </cell>
          <cell r="O42">
            <v>20</v>
          </cell>
          <cell r="AJ42" t="str">
            <v>PZ</v>
          </cell>
        </row>
        <row r="43">
          <cell r="J43">
            <v>186.4</v>
          </cell>
          <cell r="O43">
            <v>20</v>
          </cell>
          <cell r="AJ43" t="str">
            <v>PZ</v>
          </cell>
        </row>
        <row r="44">
          <cell r="J44">
            <v>23.5</v>
          </cell>
          <cell r="O44">
            <v>20</v>
          </cell>
          <cell r="AJ44" t="str">
            <v>PZ</v>
          </cell>
        </row>
        <row r="45">
          <cell r="J45">
            <v>29.5</v>
          </cell>
          <cell r="O45">
            <v>20</v>
          </cell>
          <cell r="AJ45" t="str">
            <v>PZ</v>
          </cell>
        </row>
        <row r="46">
          <cell r="J46">
            <v>28.5</v>
          </cell>
          <cell r="O46">
            <v>20</v>
          </cell>
          <cell r="AJ46" t="str">
            <v>PZ</v>
          </cell>
        </row>
        <row r="47">
          <cell r="J47">
            <v>48</v>
          </cell>
          <cell r="O47">
            <v>20</v>
          </cell>
          <cell r="AJ47" t="str">
            <v>PZ</v>
          </cell>
        </row>
        <row r="48">
          <cell r="J48">
            <v>35</v>
          </cell>
          <cell r="O48">
            <v>20</v>
          </cell>
          <cell r="AJ48" t="str">
            <v>PZ</v>
          </cell>
        </row>
        <row r="49">
          <cell r="J49">
            <v>18.5</v>
          </cell>
          <cell r="O49">
            <v>20</v>
          </cell>
          <cell r="AJ49" t="str">
            <v>PZ</v>
          </cell>
        </row>
        <row r="50">
          <cell r="J50">
            <v>2500</v>
          </cell>
          <cell r="O50">
            <v>20</v>
          </cell>
          <cell r="AJ50" t="str">
            <v>PZ</v>
          </cell>
        </row>
        <row r="51">
          <cell r="J51">
            <v>131</v>
          </cell>
          <cell r="O51">
            <v>20</v>
          </cell>
          <cell r="AJ51" t="str">
            <v>PZ</v>
          </cell>
        </row>
        <row r="52">
          <cell r="J52">
            <v>1100</v>
          </cell>
          <cell r="O52">
            <v>20</v>
          </cell>
          <cell r="AJ52" t="str">
            <v>PZ</v>
          </cell>
        </row>
        <row r="53">
          <cell r="J53">
            <v>7024.03</v>
          </cell>
        </row>
        <row r="56">
          <cell r="J56">
            <v>849</v>
          </cell>
          <cell r="O56">
            <v>20</v>
          </cell>
          <cell r="AJ56" t="str">
            <v>EK</v>
          </cell>
        </row>
        <row r="57">
          <cell r="J57">
            <v>172.8</v>
          </cell>
          <cell r="O57">
            <v>20</v>
          </cell>
          <cell r="AJ57" t="str">
            <v>EK</v>
          </cell>
        </row>
        <row r="58">
          <cell r="J58">
            <v>233.81</v>
          </cell>
          <cell r="O58">
            <v>20</v>
          </cell>
          <cell r="AJ58" t="str">
            <v>EK</v>
          </cell>
        </row>
        <row r="59">
          <cell r="J59">
            <v>1556</v>
          </cell>
          <cell r="O59">
            <v>20</v>
          </cell>
          <cell r="AJ59" t="str">
            <v>MK</v>
          </cell>
        </row>
        <row r="60">
          <cell r="J60">
            <v>456</v>
          </cell>
          <cell r="O60">
            <v>20</v>
          </cell>
          <cell r="AJ60" t="str">
            <v>MK</v>
          </cell>
        </row>
        <row r="61">
          <cell r="J61">
            <v>3267.6099999999997</v>
          </cell>
        </row>
        <row r="64">
          <cell r="J64">
            <v>1048.32</v>
          </cell>
          <cell r="O64">
            <v>20</v>
          </cell>
          <cell r="AJ64" t="str">
            <v>MK</v>
          </cell>
        </row>
        <row r="65">
          <cell r="J65">
            <v>6880</v>
          </cell>
          <cell r="O65">
            <v>20</v>
          </cell>
          <cell r="AJ65" t="str">
            <v>MZ</v>
          </cell>
        </row>
        <row r="66">
          <cell r="J66">
            <v>2860</v>
          </cell>
          <cell r="O66">
            <v>20</v>
          </cell>
          <cell r="AJ66" t="str">
            <v>MZ</v>
          </cell>
        </row>
        <row r="67">
          <cell r="J67">
            <v>171.92</v>
          </cell>
          <cell r="O67">
            <v>20</v>
          </cell>
          <cell r="AJ67" t="str">
            <v>MK</v>
          </cell>
        </row>
        <row r="68">
          <cell r="J68">
            <v>760</v>
          </cell>
          <cell r="O68">
            <v>20</v>
          </cell>
          <cell r="AJ68" t="str">
            <v>MZ</v>
          </cell>
        </row>
        <row r="69">
          <cell r="J69">
            <v>167.1</v>
          </cell>
          <cell r="O69">
            <v>20</v>
          </cell>
          <cell r="AJ69" t="str">
            <v>MK</v>
          </cell>
        </row>
        <row r="70">
          <cell r="J70">
            <v>975</v>
          </cell>
          <cell r="O70">
            <v>20</v>
          </cell>
          <cell r="AJ70" t="str">
            <v>MZ</v>
          </cell>
        </row>
        <row r="71">
          <cell r="J71">
            <v>357</v>
          </cell>
          <cell r="O71">
            <v>20</v>
          </cell>
          <cell r="AJ71" t="str">
            <v>MK</v>
          </cell>
        </row>
        <row r="72">
          <cell r="J72">
            <v>1950</v>
          </cell>
          <cell r="O72">
            <v>20</v>
          </cell>
          <cell r="AJ72" t="str">
            <v>MZ</v>
          </cell>
        </row>
        <row r="73">
          <cell r="J73">
            <v>22.28</v>
          </cell>
          <cell r="O73">
            <v>20</v>
          </cell>
          <cell r="AJ73" t="str">
            <v>MK</v>
          </cell>
        </row>
        <row r="74">
          <cell r="J74">
            <v>80</v>
          </cell>
          <cell r="O74">
            <v>20</v>
          </cell>
          <cell r="AJ74" t="str">
            <v>MZ</v>
          </cell>
        </row>
        <row r="75">
          <cell r="J75">
            <v>199.32</v>
          </cell>
          <cell r="O75">
            <v>20</v>
          </cell>
          <cell r="AJ75" t="str">
            <v>MK</v>
          </cell>
        </row>
        <row r="76">
          <cell r="J76">
            <v>1100</v>
          </cell>
          <cell r="O76">
            <v>20</v>
          </cell>
          <cell r="AJ76" t="str">
            <v>MZ</v>
          </cell>
        </row>
        <row r="77">
          <cell r="J77">
            <v>136.08000000000001</v>
          </cell>
          <cell r="O77">
            <v>20</v>
          </cell>
          <cell r="AJ77" t="str">
            <v>MK</v>
          </cell>
        </row>
        <row r="78">
          <cell r="J78">
            <v>1710</v>
          </cell>
          <cell r="O78">
            <v>20</v>
          </cell>
          <cell r="AJ78" t="str">
            <v>MZ</v>
          </cell>
        </row>
        <row r="79">
          <cell r="J79">
            <v>389.48</v>
          </cell>
          <cell r="O79">
            <v>20</v>
          </cell>
          <cell r="AJ79" t="str">
            <v>MK</v>
          </cell>
        </row>
        <row r="80">
          <cell r="J80">
            <v>1430</v>
          </cell>
          <cell r="O80">
            <v>20</v>
          </cell>
          <cell r="AJ80" t="str">
            <v>MZ</v>
          </cell>
        </row>
        <row r="81">
          <cell r="J81">
            <v>242.55</v>
          </cell>
          <cell r="O81">
            <v>20</v>
          </cell>
          <cell r="AJ81" t="str">
            <v>MK</v>
          </cell>
        </row>
        <row r="82">
          <cell r="J82">
            <v>1700</v>
          </cell>
          <cell r="O82">
            <v>20</v>
          </cell>
          <cell r="AJ82" t="str">
            <v>MZ</v>
          </cell>
        </row>
        <row r="83">
          <cell r="J83">
            <v>85</v>
          </cell>
          <cell r="O83">
            <v>20</v>
          </cell>
          <cell r="AJ83" t="str">
            <v>MZ</v>
          </cell>
        </row>
        <row r="84">
          <cell r="J84">
            <v>22264.050000000003</v>
          </cell>
        </row>
        <row r="87">
          <cell r="J87">
            <v>923.4</v>
          </cell>
          <cell r="O87">
            <v>20</v>
          </cell>
          <cell r="AJ87" t="str">
            <v>MK</v>
          </cell>
        </row>
        <row r="88">
          <cell r="J88">
            <v>729</v>
          </cell>
          <cell r="O88">
            <v>20</v>
          </cell>
          <cell r="AJ88" t="str">
            <v>MZ</v>
          </cell>
        </row>
        <row r="89">
          <cell r="J89">
            <v>42.75</v>
          </cell>
          <cell r="O89">
            <v>20</v>
          </cell>
          <cell r="AJ89" t="str">
            <v>MK</v>
          </cell>
        </row>
        <row r="90">
          <cell r="J90">
            <v>59</v>
          </cell>
          <cell r="O90">
            <v>20</v>
          </cell>
          <cell r="AJ90" t="str">
            <v>MZ</v>
          </cell>
        </row>
        <row r="91">
          <cell r="J91">
            <v>427.5</v>
          </cell>
          <cell r="O91">
            <v>20</v>
          </cell>
          <cell r="AJ91" t="str">
            <v>MK</v>
          </cell>
        </row>
        <row r="92">
          <cell r="J92">
            <v>672.5</v>
          </cell>
          <cell r="O92">
            <v>20</v>
          </cell>
          <cell r="AJ92" t="str">
            <v>MZ</v>
          </cell>
        </row>
        <row r="93">
          <cell r="J93">
            <v>239.4</v>
          </cell>
          <cell r="O93">
            <v>20</v>
          </cell>
          <cell r="AJ93" t="str">
            <v>MK</v>
          </cell>
        </row>
        <row r="94">
          <cell r="J94">
            <v>532</v>
          </cell>
          <cell r="O94">
            <v>20</v>
          </cell>
          <cell r="AJ94" t="str">
            <v>MZ</v>
          </cell>
        </row>
        <row r="95">
          <cell r="J95">
            <v>2428.1999999999998</v>
          </cell>
          <cell r="O95">
            <v>20</v>
          </cell>
          <cell r="AJ95" t="str">
            <v>MK</v>
          </cell>
        </row>
        <row r="96">
          <cell r="J96">
            <v>1519.4</v>
          </cell>
          <cell r="O96">
            <v>20</v>
          </cell>
          <cell r="AJ96" t="str">
            <v>MZ</v>
          </cell>
        </row>
        <row r="97">
          <cell r="J97">
            <v>769.5</v>
          </cell>
          <cell r="O97">
            <v>20</v>
          </cell>
          <cell r="AJ97" t="str">
            <v>MK</v>
          </cell>
        </row>
        <row r="98">
          <cell r="J98">
            <v>481.5</v>
          </cell>
          <cell r="O98">
            <v>20</v>
          </cell>
          <cell r="AJ98" t="str">
            <v>MZ</v>
          </cell>
        </row>
        <row r="99">
          <cell r="J99">
            <v>5506.2</v>
          </cell>
          <cell r="O99">
            <v>20</v>
          </cell>
          <cell r="AJ99" t="str">
            <v>MK</v>
          </cell>
        </row>
        <row r="100">
          <cell r="J100">
            <v>4958.8</v>
          </cell>
          <cell r="O100">
            <v>20</v>
          </cell>
          <cell r="AJ100" t="str">
            <v>MZ</v>
          </cell>
        </row>
        <row r="101">
          <cell r="J101">
            <v>222.3</v>
          </cell>
          <cell r="O101">
            <v>20</v>
          </cell>
          <cell r="AJ101" t="str">
            <v>MK</v>
          </cell>
        </row>
        <row r="102">
          <cell r="J102">
            <v>209.3</v>
          </cell>
          <cell r="O102">
            <v>20</v>
          </cell>
          <cell r="AJ102" t="str">
            <v>MZ</v>
          </cell>
        </row>
        <row r="103">
          <cell r="J103">
            <v>513</v>
          </cell>
          <cell r="O103">
            <v>20</v>
          </cell>
          <cell r="AJ103" t="str">
            <v>MK</v>
          </cell>
        </row>
        <row r="104">
          <cell r="J104">
            <v>699</v>
          </cell>
          <cell r="O104">
            <v>20</v>
          </cell>
          <cell r="AJ104" t="str">
            <v>MZ</v>
          </cell>
        </row>
        <row r="105">
          <cell r="J105">
            <v>270.2</v>
          </cell>
          <cell r="O105">
            <v>20</v>
          </cell>
          <cell r="AJ105" t="str">
            <v>MK</v>
          </cell>
        </row>
        <row r="106">
          <cell r="J106">
            <v>480.2</v>
          </cell>
          <cell r="O106">
            <v>20</v>
          </cell>
          <cell r="AJ106" t="str">
            <v>MZ</v>
          </cell>
        </row>
        <row r="107">
          <cell r="J107">
            <v>221.4</v>
          </cell>
          <cell r="O107">
            <v>20</v>
          </cell>
          <cell r="AJ107" t="str">
            <v>MK</v>
          </cell>
        </row>
        <row r="108">
          <cell r="J108">
            <v>972.9</v>
          </cell>
          <cell r="O108">
            <v>20</v>
          </cell>
          <cell r="AJ108" t="str">
            <v>MZ</v>
          </cell>
        </row>
        <row r="109">
          <cell r="J109">
            <v>427.5</v>
          </cell>
          <cell r="O109">
            <v>20</v>
          </cell>
          <cell r="AJ109" t="str">
            <v>MK</v>
          </cell>
        </row>
        <row r="110">
          <cell r="J110">
            <v>630</v>
          </cell>
          <cell r="O110">
            <v>20</v>
          </cell>
          <cell r="AJ110" t="str">
            <v>MZ</v>
          </cell>
        </row>
        <row r="111">
          <cell r="J111">
            <v>11.25</v>
          </cell>
          <cell r="O111">
            <v>20</v>
          </cell>
          <cell r="AJ111" t="str">
            <v>MK</v>
          </cell>
        </row>
        <row r="112">
          <cell r="J112">
            <v>10.65</v>
          </cell>
          <cell r="O112">
            <v>20</v>
          </cell>
          <cell r="AJ112" t="str">
            <v>MZ</v>
          </cell>
        </row>
        <row r="113">
          <cell r="J113">
            <v>142.5</v>
          </cell>
          <cell r="O113">
            <v>20</v>
          </cell>
          <cell r="AJ113" t="str">
            <v>MK</v>
          </cell>
        </row>
        <row r="114">
          <cell r="J114">
            <v>306</v>
          </cell>
          <cell r="O114">
            <v>20</v>
          </cell>
          <cell r="AJ114" t="str">
            <v>MZ</v>
          </cell>
        </row>
        <row r="115">
          <cell r="J115">
            <v>822</v>
          </cell>
          <cell r="O115">
            <v>20</v>
          </cell>
          <cell r="AJ115" t="str">
            <v>MK</v>
          </cell>
        </row>
        <row r="116">
          <cell r="J116">
            <v>1440</v>
          </cell>
          <cell r="O116">
            <v>20</v>
          </cell>
          <cell r="AJ116" t="str">
            <v>MZ</v>
          </cell>
        </row>
        <row r="117">
          <cell r="J117">
            <v>115.6</v>
          </cell>
          <cell r="O117">
            <v>20</v>
          </cell>
          <cell r="AJ117" t="str">
            <v>MK</v>
          </cell>
        </row>
        <row r="118">
          <cell r="J118">
            <v>330</v>
          </cell>
          <cell r="O118">
            <v>20</v>
          </cell>
          <cell r="AJ118" t="str">
            <v>MZ</v>
          </cell>
        </row>
        <row r="119">
          <cell r="J119">
            <v>238.8</v>
          </cell>
          <cell r="O119">
            <v>20</v>
          </cell>
          <cell r="AJ119" t="str">
            <v>MK</v>
          </cell>
        </row>
        <row r="120">
          <cell r="J120">
            <v>489</v>
          </cell>
          <cell r="O120">
            <v>20</v>
          </cell>
          <cell r="AJ120" t="str">
            <v>MZ</v>
          </cell>
        </row>
        <row r="121">
          <cell r="J121">
            <v>678.3</v>
          </cell>
          <cell r="O121">
            <v>20</v>
          </cell>
          <cell r="AJ121" t="str">
            <v>MK</v>
          </cell>
        </row>
        <row r="122">
          <cell r="J122">
            <v>1743</v>
          </cell>
          <cell r="O122">
            <v>20</v>
          </cell>
          <cell r="AJ122" t="str">
            <v>MZ</v>
          </cell>
        </row>
        <row r="123">
          <cell r="J123">
            <v>1356.6</v>
          </cell>
          <cell r="O123">
            <v>20</v>
          </cell>
          <cell r="AJ123" t="str">
            <v>MK</v>
          </cell>
        </row>
        <row r="124">
          <cell r="J124">
            <v>4914</v>
          </cell>
          <cell r="O124">
            <v>20</v>
          </cell>
          <cell r="AJ124" t="str">
            <v>MZ</v>
          </cell>
        </row>
        <row r="125">
          <cell r="J125">
            <v>71</v>
          </cell>
          <cell r="O125">
            <v>20</v>
          </cell>
          <cell r="AJ125" t="str">
            <v>MK</v>
          </cell>
        </row>
        <row r="126">
          <cell r="J126">
            <v>125</v>
          </cell>
          <cell r="O126">
            <v>20</v>
          </cell>
          <cell r="AJ126" t="str">
            <v>MZ</v>
          </cell>
        </row>
        <row r="127">
          <cell r="J127">
            <v>862.5</v>
          </cell>
          <cell r="O127">
            <v>20</v>
          </cell>
          <cell r="AJ127" t="str">
            <v>MK</v>
          </cell>
        </row>
        <row r="128">
          <cell r="J128">
            <v>375</v>
          </cell>
          <cell r="O128">
            <v>20</v>
          </cell>
          <cell r="AJ128" t="str">
            <v>MZ</v>
          </cell>
        </row>
        <row r="129">
          <cell r="J129">
            <v>225</v>
          </cell>
          <cell r="O129">
            <v>20</v>
          </cell>
          <cell r="AJ129" t="str">
            <v>MZ</v>
          </cell>
        </row>
        <row r="130">
          <cell r="J130">
            <v>2875</v>
          </cell>
          <cell r="O130">
            <v>20</v>
          </cell>
          <cell r="AJ130" t="str">
            <v>MK</v>
          </cell>
        </row>
        <row r="131">
          <cell r="J131">
            <v>125</v>
          </cell>
          <cell r="O131">
            <v>20</v>
          </cell>
          <cell r="AJ131" t="str">
            <v>MZ</v>
          </cell>
        </row>
        <row r="132">
          <cell r="J132">
            <v>423</v>
          </cell>
          <cell r="O132">
            <v>20</v>
          </cell>
          <cell r="AJ132" t="str">
            <v>MK</v>
          </cell>
        </row>
        <row r="133">
          <cell r="J133">
            <v>660</v>
          </cell>
          <cell r="O133">
            <v>20</v>
          </cell>
          <cell r="AJ133" t="str">
            <v>MZ</v>
          </cell>
        </row>
        <row r="134">
          <cell r="J134">
            <v>216</v>
          </cell>
          <cell r="O134">
            <v>20</v>
          </cell>
          <cell r="AJ134" t="str">
            <v>MZ</v>
          </cell>
        </row>
        <row r="135">
          <cell r="J135">
            <v>320</v>
          </cell>
          <cell r="O135">
            <v>20</v>
          </cell>
          <cell r="AJ135" t="str">
            <v>MK</v>
          </cell>
        </row>
        <row r="136">
          <cell r="J136">
            <v>400</v>
          </cell>
          <cell r="O136">
            <v>20</v>
          </cell>
          <cell r="AJ136" t="str">
            <v>MZ</v>
          </cell>
        </row>
        <row r="137">
          <cell r="J137">
            <v>828</v>
          </cell>
          <cell r="O137">
            <v>20</v>
          </cell>
          <cell r="AJ137" t="str">
            <v>MK</v>
          </cell>
        </row>
        <row r="138">
          <cell r="J138">
            <v>660</v>
          </cell>
          <cell r="O138">
            <v>20</v>
          </cell>
          <cell r="AJ138" t="str">
            <v>MZ</v>
          </cell>
        </row>
        <row r="139">
          <cell r="J139">
            <v>406</v>
          </cell>
          <cell r="O139">
            <v>20</v>
          </cell>
          <cell r="AJ139" t="str">
            <v>MK</v>
          </cell>
        </row>
        <row r="140">
          <cell r="J140">
            <v>1100</v>
          </cell>
          <cell r="O140">
            <v>20</v>
          </cell>
          <cell r="AJ140" t="str">
            <v>MZ</v>
          </cell>
        </row>
        <row r="141">
          <cell r="J141">
            <v>46204.149999999994</v>
          </cell>
        </row>
        <row r="144">
          <cell r="J144">
            <v>210.16</v>
          </cell>
          <cell r="O144">
            <v>20</v>
          </cell>
          <cell r="AJ144" t="str">
            <v>MK</v>
          </cell>
        </row>
        <row r="145">
          <cell r="J145">
            <v>184.6</v>
          </cell>
          <cell r="O145">
            <v>20</v>
          </cell>
          <cell r="AJ145" t="str">
            <v>MZ</v>
          </cell>
        </row>
        <row r="146">
          <cell r="J146">
            <v>84.92</v>
          </cell>
          <cell r="O146">
            <v>20</v>
          </cell>
          <cell r="AJ146" t="str">
            <v>MK</v>
          </cell>
        </row>
        <row r="147">
          <cell r="J147">
            <v>75.400000000000006</v>
          </cell>
          <cell r="O147">
            <v>20</v>
          </cell>
          <cell r="AJ147" t="str">
            <v>MZ</v>
          </cell>
        </row>
        <row r="148">
          <cell r="J148">
            <v>35.68</v>
          </cell>
          <cell r="O148">
            <v>20</v>
          </cell>
          <cell r="AJ148" t="str">
            <v>MZ</v>
          </cell>
        </row>
        <row r="149">
          <cell r="J149">
            <v>25.4</v>
          </cell>
          <cell r="O149">
            <v>20</v>
          </cell>
          <cell r="AJ149" t="str">
            <v>MK</v>
          </cell>
        </row>
        <row r="150">
          <cell r="J150">
            <v>52</v>
          </cell>
          <cell r="O150">
            <v>20</v>
          </cell>
          <cell r="AJ150" t="str">
            <v>MZ</v>
          </cell>
        </row>
        <row r="151">
          <cell r="J151">
            <v>431.9</v>
          </cell>
          <cell r="O151">
            <v>20</v>
          </cell>
          <cell r="AJ151" t="str">
            <v>MK</v>
          </cell>
        </row>
        <row r="152">
          <cell r="J152">
            <v>315</v>
          </cell>
          <cell r="O152">
            <v>20</v>
          </cell>
          <cell r="AJ152" t="str">
            <v>MZ</v>
          </cell>
        </row>
        <row r="153">
          <cell r="J153">
            <v>254.67</v>
          </cell>
          <cell r="O153">
            <v>20</v>
          </cell>
          <cell r="AJ153" t="str">
            <v>MK</v>
          </cell>
        </row>
        <row r="154">
          <cell r="J154">
            <v>241.8</v>
          </cell>
          <cell r="O154">
            <v>20</v>
          </cell>
          <cell r="AJ154" t="str">
            <v>MZ</v>
          </cell>
        </row>
        <row r="155">
          <cell r="J155">
            <v>224.07</v>
          </cell>
          <cell r="O155">
            <v>20</v>
          </cell>
          <cell r="AJ155" t="str">
            <v>MK</v>
          </cell>
        </row>
        <row r="156">
          <cell r="J156">
            <v>606.9</v>
          </cell>
          <cell r="O156">
            <v>20</v>
          </cell>
          <cell r="AJ156" t="str">
            <v>MZ</v>
          </cell>
        </row>
        <row r="157">
          <cell r="J157">
            <v>640.20000000000005</v>
          </cell>
          <cell r="O157">
            <v>20</v>
          </cell>
          <cell r="AJ157" t="str">
            <v>MK</v>
          </cell>
        </row>
        <row r="158">
          <cell r="J158">
            <v>408</v>
          </cell>
          <cell r="O158">
            <v>20</v>
          </cell>
          <cell r="AJ158" t="str">
            <v>MZ</v>
          </cell>
        </row>
        <row r="159">
          <cell r="J159">
            <v>66.3</v>
          </cell>
          <cell r="O159">
            <v>20</v>
          </cell>
          <cell r="AJ159" t="str">
            <v>MK</v>
          </cell>
        </row>
        <row r="160">
          <cell r="J160">
            <v>204</v>
          </cell>
          <cell r="O160">
            <v>20</v>
          </cell>
          <cell r="AJ160" t="str">
            <v>MZ</v>
          </cell>
        </row>
        <row r="161">
          <cell r="J161">
            <v>37.200000000000003</v>
          </cell>
          <cell r="O161">
            <v>20</v>
          </cell>
          <cell r="AJ161" t="str">
            <v>MK</v>
          </cell>
        </row>
        <row r="162">
          <cell r="J162">
            <v>133.5</v>
          </cell>
          <cell r="O162">
            <v>20</v>
          </cell>
          <cell r="AJ162" t="str">
            <v>MZ</v>
          </cell>
        </row>
        <row r="163">
          <cell r="J163">
            <v>59.52</v>
          </cell>
          <cell r="O163">
            <v>20</v>
          </cell>
          <cell r="AJ163" t="str">
            <v>MK</v>
          </cell>
        </row>
        <row r="164">
          <cell r="J164">
            <v>180</v>
          </cell>
          <cell r="O164">
            <v>20</v>
          </cell>
          <cell r="AJ164" t="str">
            <v>MZ</v>
          </cell>
        </row>
        <row r="165">
          <cell r="J165">
            <v>32.4</v>
          </cell>
          <cell r="O165">
            <v>20</v>
          </cell>
          <cell r="AJ165" t="str">
            <v>MK</v>
          </cell>
        </row>
        <row r="166">
          <cell r="J166">
            <v>142.5</v>
          </cell>
          <cell r="O166">
            <v>20</v>
          </cell>
          <cell r="AJ166" t="str">
            <v>MZ</v>
          </cell>
        </row>
        <row r="167">
          <cell r="J167">
            <v>7.88</v>
          </cell>
          <cell r="O167">
            <v>20</v>
          </cell>
          <cell r="AJ167" t="str">
            <v>MK</v>
          </cell>
        </row>
        <row r="168">
          <cell r="J168">
            <v>70</v>
          </cell>
          <cell r="O168">
            <v>20</v>
          </cell>
          <cell r="AJ168" t="str">
            <v>MZ</v>
          </cell>
        </row>
        <row r="169">
          <cell r="J169">
            <v>10.44</v>
          </cell>
          <cell r="O169">
            <v>20</v>
          </cell>
          <cell r="AJ169" t="str">
            <v>MK</v>
          </cell>
        </row>
        <row r="170">
          <cell r="J170">
            <v>7.8</v>
          </cell>
          <cell r="O170">
            <v>20</v>
          </cell>
          <cell r="AJ170" t="str">
            <v>MZ</v>
          </cell>
        </row>
        <row r="171">
          <cell r="J171">
            <v>910.52</v>
          </cell>
          <cell r="O171">
            <v>20</v>
          </cell>
          <cell r="AJ171" t="str">
            <v>MK</v>
          </cell>
        </row>
        <row r="172">
          <cell r="J172">
            <v>1096.2</v>
          </cell>
          <cell r="O172">
            <v>20</v>
          </cell>
          <cell r="AJ172" t="str">
            <v>MZ</v>
          </cell>
        </row>
        <row r="173">
          <cell r="J173">
            <v>788.8</v>
          </cell>
          <cell r="O173">
            <v>20</v>
          </cell>
          <cell r="AJ173" t="str">
            <v>MZ</v>
          </cell>
        </row>
        <row r="174">
          <cell r="J174">
            <v>282</v>
          </cell>
          <cell r="O174">
            <v>20</v>
          </cell>
          <cell r="AJ174" t="str">
            <v>MZ</v>
          </cell>
        </row>
        <row r="175">
          <cell r="J175">
            <v>249.4</v>
          </cell>
          <cell r="O175">
            <v>20</v>
          </cell>
          <cell r="AJ175" t="str">
            <v>MZ</v>
          </cell>
        </row>
        <row r="176">
          <cell r="J176">
            <v>217.6</v>
          </cell>
          <cell r="O176">
            <v>20</v>
          </cell>
          <cell r="AJ176" t="str">
            <v>MZ</v>
          </cell>
        </row>
        <row r="177">
          <cell r="J177">
            <v>209.6</v>
          </cell>
          <cell r="O177">
            <v>20</v>
          </cell>
          <cell r="AJ177" t="str">
            <v>MZ</v>
          </cell>
        </row>
        <row r="178">
          <cell r="J178">
            <v>74.040000000000006</v>
          </cell>
          <cell r="O178">
            <v>20</v>
          </cell>
          <cell r="AJ178" t="str">
            <v>MK</v>
          </cell>
        </row>
        <row r="179">
          <cell r="J179">
            <v>67.2</v>
          </cell>
          <cell r="O179">
            <v>20</v>
          </cell>
          <cell r="AJ179" t="str">
            <v>MZ</v>
          </cell>
        </row>
        <row r="180">
          <cell r="J180">
            <v>42.18</v>
          </cell>
          <cell r="O180">
            <v>20</v>
          </cell>
          <cell r="AJ180" t="str">
            <v>MK</v>
          </cell>
        </row>
        <row r="181">
          <cell r="J181">
            <v>51</v>
          </cell>
          <cell r="O181">
            <v>20</v>
          </cell>
          <cell r="AJ181" t="str">
            <v>MZ</v>
          </cell>
        </row>
        <row r="182">
          <cell r="J182">
            <v>17.68</v>
          </cell>
          <cell r="O182">
            <v>20</v>
          </cell>
          <cell r="AJ182" t="str">
            <v>MK</v>
          </cell>
        </row>
        <row r="183">
          <cell r="J183">
            <v>19.600000000000001</v>
          </cell>
          <cell r="O183">
            <v>20</v>
          </cell>
          <cell r="AJ183" t="str">
            <v>MZ</v>
          </cell>
        </row>
        <row r="184">
          <cell r="J184">
            <v>13.1</v>
          </cell>
          <cell r="O184">
            <v>20</v>
          </cell>
          <cell r="AJ184" t="str">
            <v>MK</v>
          </cell>
        </row>
        <row r="185">
          <cell r="J185">
            <v>9.6</v>
          </cell>
          <cell r="O185">
            <v>20</v>
          </cell>
          <cell r="AJ185" t="str">
            <v>MZ</v>
          </cell>
        </row>
        <row r="186">
          <cell r="J186">
            <v>205.83</v>
          </cell>
          <cell r="O186">
            <v>20</v>
          </cell>
          <cell r="AJ186" t="str">
            <v>MK</v>
          </cell>
        </row>
        <row r="187">
          <cell r="J187">
            <v>23.5</v>
          </cell>
          <cell r="O187">
            <v>20</v>
          </cell>
          <cell r="AJ187" t="str">
            <v>MZ</v>
          </cell>
        </row>
        <row r="188">
          <cell r="J188">
            <v>55.5</v>
          </cell>
          <cell r="O188">
            <v>20</v>
          </cell>
          <cell r="AJ188" t="str">
            <v>MZ</v>
          </cell>
        </row>
        <row r="189">
          <cell r="J189">
            <v>325</v>
          </cell>
          <cell r="O189">
            <v>20</v>
          </cell>
          <cell r="AJ189" t="str">
            <v>MZ</v>
          </cell>
        </row>
        <row r="190">
          <cell r="J190">
            <v>390</v>
          </cell>
          <cell r="O190">
            <v>20</v>
          </cell>
          <cell r="AJ190" t="str">
            <v>MK</v>
          </cell>
        </row>
        <row r="191">
          <cell r="J191">
            <v>294</v>
          </cell>
          <cell r="O191">
            <v>20</v>
          </cell>
          <cell r="AJ191" t="str">
            <v>MZ</v>
          </cell>
        </row>
        <row r="192">
          <cell r="J192">
            <v>262.57</v>
          </cell>
          <cell r="O192">
            <v>20</v>
          </cell>
          <cell r="AJ192" t="str">
            <v>MK</v>
          </cell>
        </row>
        <row r="193">
          <cell r="J193">
            <v>345</v>
          </cell>
          <cell r="O193">
            <v>20</v>
          </cell>
          <cell r="AJ193" t="str">
            <v>MZ</v>
          </cell>
        </row>
        <row r="194">
          <cell r="J194">
            <v>130</v>
          </cell>
          <cell r="O194">
            <v>20</v>
          </cell>
          <cell r="AJ194" t="str">
            <v>MZ</v>
          </cell>
        </row>
        <row r="195">
          <cell r="J195">
            <v>80.010000000000005</v>
          </cell>
          <cell r="O195">
            <v>20</v>
          </cell>
          <cell r="AJ195" t="str">
            <v>MK</v>
          </cell>
        </row>
        <row r="196">
          <cell r="J196">
            <v>56</v>
          </cell>
          <cell r="O196">
            <v>20</v>
          </cell>
          <cell r="AJ196" t="str">
            <v>MZ</v>
          </cell>
        </row>
        <row r="197">
          <cell r="J197">
            <v>140</v>
          </cell>
          <cell r="O197">
            <v>20</v>
          </cell>
          <cell r="AJ197" t="str">
            <v>MZ</v>
          </cell>
        </row>
        <row r="198">
          <cell r="J198">
            <v>210</v>
          </cell>
          <cell r="O198">
            <v>20</v>
          </cell>
          <cell r="AJ198" t="str">
            <v>MZ</v>
          </cell>
        </row>
        <row r="199">
          <cell r="J199">
            <v>178.72</v>
          </cell>
          <cell r="O199">
            <v>20</v>
          </cell>
          <cell r="AJ199" t="str">
            <v>MK</v>
          </cell>
        </row>
        <row r="200">
          <cell r="J200">
            <v>291.95999999999998</v>
          </cell>
          <cell r="O200">
            <v>20</v>
          </cell>
          <cell r="AJ200" t="str">
            <v>MK</v>
          </cell>
        </row>
        <row r="201">
          <cell r="J201">
            <v>11778.850000000002</v>
          </cell>
        </row>
        <row r="204">
          <cell r="J204">
            <v>126</v>
          </cell>
          <cell r="O204">
            <v>20</v>
          </cell>
          <cell r="AJ204" t="str">
            <v>MK</v>
          </cell>
        </row>
        <row r="205">
          <cell r="J205">
            <v>40.6</v>
          </cell>
          <cell r="O205">
            <v>20</v>
          </cell>
          <cell r="AJ205" t="str">
            <v>MZ</v>
          </cell>
        </row>
        <row r="206">
          <cell r="J206">
            <v>23.6</v>
          </cell>
          <cell r="O206">
            <v>20</v>
          </cell>
          <cell r="AJ206" t="str">
            <v>MZ</v>
          </cell>
        </row>
        <row r="207">
          <cell r="J207">
            <v>42.82</v>
          </cell>
          <cell r="O207">
            <v>20</v>
          </cell>
          <cell r="AJ207" t="str">
            <v>MK</v>
          </cell>
        </row>
        <row r="208">
          <cell r="J208">
            <v>44.98</v>
          </cell>
          <cell r="O208">
            <v>20</v>
          </cell>
          <cell r="AJ208" t="str">
            <v>MZ</v>
          </cell>
        </row>
        <row r="209">
          <cell r="J209">
            <v>30</v>
          </cell>
          <cell r="O209">
            <v>20</v>
          </cell>
          <cell r="AJ209" t="str">
            <v>MZ</v>
          </cell>
        </row>
        <row r="210">
          <cell r="J210">
            <v>22.4</v>
          </cell>
          <cell r="O210">
            <v>20</v>
          </cell>
          <cell r="AJ210" t="str">
            <v>MK</v>
          </cell>
        </row>
        <row r="211">
          <cell r="J211">
            <v>5.08</v>
          </cell>
          <cell r="O211">
            <v>20</v>
          </cell>
          <cell r="AJ211" t="str">
            <v>MZ</v>
          </cell>
        </row>
        <row r="212">
          <cell r="J212">
            <v>24.24</v>
          </cell>
          <cell r="O212">
            <v>20</v>
          </cell>
          <cell r="AJ212" t="str">
            <v>MK</v>
          </cell>
        </row>
        <row r="213">
          <cell r="J213">
            <v>7.92</v>
          </cell>
          <cell r="O213">
            <v>20</v>
          </cell>
          <cell r="AJ213" t="str">
            <v>MZ</v>
          </cell>
        </row>
        <row r="214">
          <cell r="J214">
            <v>367.64</v>
          </cell>
        </row>
        <row r="217">
          <cell r="J217">
            <v>1811.06</v>
          </cell>
          <cell r="O217">
            <v>20</v>
          </cell>
          <cell r="AJ217" t="str">
            <v>MK</v>
          </cell>
        </row>
        <row r="218">
          <cell r="J218">
            <v>1559.15</v>
          </cell>
          <cell r="O218">
            <v>20</v>
          </cell>
          <cell r="AJ218" t="str">
            <v>MZ</v>
          </cell>
        </row>
        <row r="219">
          <cell r="J219">
            <v>1460</v>
          </cell>
          <cell r="O219">
            <v>20</v>
          </cell>
          <cell r="AJ219" t="str">
            <v>MK</v>
          </cell>
        </row>
        <row r="220">
          <cell r="J220">
            <v>1095</v>
          </cell>
          <cell r="O220">
            <v>20</v>
          </cell>
          <cell r="AJ220" t="str">
            <v>MK</v>
          </cell>
        </row>
        <row r="221">
          <cell r="J221">
            <v>1095</v>
          </cell>
          <cell r="O221">
            <v>20</v>
          </cell>
          <cell r="AJ221" t="str">
            <v>MK</v>
          </cell>
        </row>
        <row r="222">
          <cell r="J222">
            <v>730</v>
          </cell>
          <cell r="O222">
            <v>20</v>
          </cell>
          <cell r="AJ222" t="str">
            <v>MK</v>
          </cell>
        </row>
        <row r="223">
          <cell r="J223">
            <v>7750.21</v>
          </cell>
        </row>
        <row r="226">
          <cell r="J226">
            <v>2400</v>
          </cell>
          <cell r="O226">
            <v>20</v>
          </cell>
          <cell r="AJ226" t="str">
            <v>MK</v>
          </cell>
        </row>
        <row r="227">
          <cell r="J227">
            <v>2400</v>
          </cell>
        </row>
        <row r="229">
          <cell r="J229">
            <v>107579.96000000004</v>
          </cell>
        </row>
        <row r="231">
          <cell r="J231">
            <v>107579.96000000004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28"/>
  <sheetViews>
    <sheetView showGridLines="0" zoomScaleNormal="100" workbookViewId="0">
      <selection activeCell="I30" sqref="I30"/>
    </sheetView>
  </sheetViews>
  <sheetFormatPr defaultRowHeight="12.75"/>
  <cols>
    <col min="1" max="1" width="2.42578125" customWidth="1"/>
    <col min="2" max="2" width="3.7109375" customWidth="1"/>
    <col min="3" max="3" width="6.85546875" customWidth="1"/>
    <col min="4" max="6" width="14" customWidth="1"/>
    <col min="7" max="7" width="3.85546875" customWidth="1"/>
    <col min="8" max="8" width="22.7109375" customWidth="1"/>
    <col min="9" max="9" width="14" customWidth="1"/>
    <col min="10" max="10" width="4.28515625" customWidth="1"/>
    <col min="11" max="11" width="17.42578125" customWidth="1"/>
    <col min="12" max="12" width="11.42578125" customWidth="1"/>
    <col min="13" max="13" width="14.5703125" customWidth="1"/>
    <col min="14" max="14" width="1.85546875" customWidth="1"/>
    <col min="15" max="15" width="1.42578125" customWidth="1"/>
    <col min="16" max="23" width="8.7109375" customWidth="1"/>
    <col min="24" max="25" width="5.7109375" customWidth="1"/>
    <col min="26" max="26" width="6.5703125" customWidth="1"/>
    <col min="27" max="27" width="21.42578125" customWidth="1"/>
    <col min="28" max="28" width="4.28515625" customWidth="1"/>
    <col min="29" max="29" width="8.28515625" customWidth="1"/>
    <col min="30" max="1025" width="8.7109375" customWidth="1"/>
  </cols>
  <sheetData>
    <row r="1" spans="1:64" ht="28.5" customHeight="1" thickBot="1">
      <c r="A1" s="77"/>
      <c r="B1" s="78" t="s">
        <v>28</v>
      </c>
      <c r="C1" s="78"/>
      <c r="D1" s="78"/>
      <c r="E1" s="78"/>
      <c r="F1" s="78"/>
      <c r="G1" s="78"/>
      <c r="H1" s="79" t="str">
        <f>CONCATENATE(AA2," ",AB2," ",AC2," ",AD2)</f>
        <v xml:space="preserve">Krycí list rozpočtu v EUR  </v>
      </c>
      <c r="I1" s="78"/>
      <c r="J1" s="78"/>
      <c r="K1" s="78"/>
      <c r="L1" s="78"/>
      <c r="M1" s="78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61" t="s">
        <v>2</v>
      </c>
      <c r="AA1" s="61" t="s">
        <v>3</v>
      </c>
      <c r="AB1" s="61" t="s">
        <v>4</v>
      </c>
      <c r="AC1" s="61" t="s">
        <v>5</v>
      </c>
      <c r="AD1" s="61" t="s">
        <v>6</v>
      </c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64" ht="18" customHeight="1" thickTop="1">
      <c r="A2" s="77"/>
      <c r="B2" s="80" t="s">
        <v>1102</v>
      </c>
      <c r="C2" s="81"/>
      <c r="D2" s="81"/>
      <c r="E2" s="81"/>
      <c r="F2" s="81"/>
      <c r="G2" s="82"/>
      <c r="H2" s="81"/>
      <c r="I2" s="81"/>
      <c r="J2" s="81" t="s">
        <v>1103</v>
      </c>
      <c r="K2" s="81"/>
      <c r="L2" s="81" t="s">
        <v>1104</v>
      </c>
      <c r="M2" s="83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61" t="s">
        <v>11</v>
      </c>
      <c r="AA2" s="62" t="s">
        <v>1105</v>
      </c>
      <c r="AB2" s="63" t="s">
        <v>13</v>
      </c>
      <c r="AC2" s="62"/>
      <c r="AD2" s="64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18" customHeight="1">
      <c r="A3" s="77"/>
      <c r="B3" s="84" t="s">
        <v>1106</v>
      </c>
      <c r="C3" s="85"/>
      <c r="D3" s="85"/>
      <c r="E3" s="85"/>
      <c r="F3" s="85"/>
      <c r="G3" s="86"/>
      <c r="H3" s="85"/>
      <c r="I3" s="85"/>
      <c r="J3" s="85" t="s">
        <v>10</v>
      </c>
      <c r="K3" s="85"/>
      <c r="L3" s="85" t="s">
        <v>1</v>
      </c>
      <c r="M3" s="8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61" t="s">
        <v>16</v>
      </c>
      <c r="AA3" s="62" t="s">
        <v>1107</v>
      </c>
      <c r="AB3" s="63" t="s">
        <v>13</v>
      </c>
      <c r="AC3" s="62" t="s">
        <v>18</v>
      </c>
      <c r="AD3" s="64" t="s">
        <v>19</v>
      </c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8" customHeight="1" thickBot="1">
      <c r="A4" s="77"/>
      <c r="B4" s="88" t="s">
        <v>1108</v>
      </c>
      <c r="C4" s="89"/>
      <c r="D4" s="89"/>
      <c r="E4" s="89"/>
      <c r="F4" s="89"/>
      <c r="G4" s="90"/>
      <c r="H4" s="89"/>
      <c r="I4" s="89"/>
      <c r="J4" s="89" t="s">
        <v>1109</v>
      </c>
      <c r="K4" s="89"/>
      <c r="L4" s="89" t="s">
        <v>1110</v>
      </c>
      <c r="M4" s="91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61" t="s">
        <v>20</v>
      </c>
      <c r="AA4" s="62" t="s">
        <v>1111</v>
      </c>
      <c r="AB4" s="63" t="s">
        <v>13</v>
      </c>
      <c r="AC4" s="62"/>
      <c r="AD4" s="64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8" customHeight="1" thickTop="1">
      <c r="A5" s="77"/>
      <c r="B5" s="80" t="s">
        <v>1112</v>
      </c>
      <c r="C5" s="81"/>
      <c r="D5" s="81"/>
      <c r="E5" s="81"/>
      <c r="F5" s="81"/>
      <c r="G5" s="92"/>
      <c r="H5" s="81"/>
      <c r="I5" s="81"/>
      <c r="J5" s="81" t="s">
        <v>1113</v>
      </c>
      <c r="K5" s="81"/>
      <c r="L5" s="81" t="s">
        <v>1114</v>
      </c>
      <c r="M5" s="83" t="s">
        <v>1115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61" t="s">
        <v>23</v>
      </c>
      <c r="AA5" s="62" t="s">
        <v>1107</v>
      </c>
      <c r="AB5" s="63" t="s">
        <v>13</v>
      </c>
      <c r="AC5" s="62" t="s">
        <v>18</v>
      </c>
      <c r="AD5" s="64" t="s">
        <v>19</v>
      </c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8" customHeight="1">
      <c r="A6" s="77"/>
      <c r="B6" s="84" t="s">
        <v>1116</v>
      </c>
      <c r="C6" s="85"/>
      <c r="D6" s="85"/>
      <c r="E6" s="85"/>
      <c r="F6" s="85"/>
      <c r="G6" s="93"/>
      <c r="H6" s="85"/>
      <c r="I6" s="85"/>
      <c r="J6" s="85" t="s">
        <v>1113</v>
      </c>
      <c r="K6" s="85"/>
      <c r="L6" s="85" t="s">
        <v>1114</v>
      </c>
      <c r="M6" s="87" t="s">
        <v>1115</v>
      </c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61" t="s">
        <v>25</v>
      </c>
      <c r="AA6" s="62" t="s">
        <v>1117</v>
      </c>
      <c r="AB6" s="63" t="s">
        <v>13</v>
      </c>
      <c r="AC6" s="62" t="s">
        <v>18</v>
      </c>
      <c r="AD6" s="64" t="s">
        <v>19</v>
      </c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18" customHeight="1" thickBot="1">
      <c r="A7" s="77"/>
      <c r="B7" s="88" t="s">
        <v>1118</v>
      </c>
      <c r="C7" s="89"/>
      <c r="D7" s="89"/>
      <c r="E7" s="89"/>
      <c r="F7" s="89"/>
      <c r="G7" s="94"/>
      <c r="H7" s="89"/>
      <c r="I7" s="89"/>
      <c r="J7" s="89" t="s">
        <v>1113</v>
      </c>
      <c r="K7" s="89"/>
      <c r="L7" s="89" t="s">
        <v>1114</v>
      </c>
      <c r="M7" s="91" t="s">
        <v>1115</v>
      </c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18" customHeight="1" thickTop="1">
      <c r="A8" s="77"/>
      <c r="B8" s="95"/>
      <c r="C8" s="96"/>
      <c r="D8" s="97"/>
      <c r="E8" s="98"/>
      <c r="F8" s="99">
        <f>IF(B8&lt;&gt;0,ROUND($M$26/B8,0),0)</f>
        <v>0</v>
      </c>
      <c r="G8" s="92"/>
      <c r="H8" s="96"/>
      <c r="I8" s="99">
        <f>IF(G8&lt;&gt;0,ROUND($M$26/G8,0),0)</f>
        <v>0</v>
      </c>
      <c r="J8" s="82"/>
      <c r="K8" s="96"/>
      <c r="L8" s="98"/>
      <c r="M8" s="100">
        <f>IF(J8&lt;&gt;0,ROUND($M$26/J8,0),0)</f>
        <v>0</v>
      </c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18" customHeight="1" thickBot="1">
      <c r="A9" s="77"/>
      <c r="B9" s="101"/>
      <c r="C9" s="102"/>
      <c r="D9" s="103"/>
      <c r="E9" s="104"/>
      <c r="F9" s="105">
        <f>IF(B9&lt;&gt;0,ROUND($M$26/B9,0),0)</f>
        <v>0</v>
      </c>
      <c r="G9" s="106"/>
      <c r="H9" s="102"/>
      <c r="I9" s="105">
        <f>IF(G9&lt;&gt;0,ROUND($M$26/G9,0),0)</f>
        <v>0</v>
      </c>
      <c r="J9" s="106"/>
      <c r="K9" s="102"/>
      <c r="L9" s="104"/>
      <c r="M9" s="107">
        <f>IF(J9&lt;&gt;0,ROUND($M$26/J9,0),0)</f>
        <v>0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8" customHeight="1" thickTop="1">
      <c r="A10" s="77"/>
      <c r="B10" s="108" t="s">
        <v>1119</v>
      </c>
      <c r="C10" s="109" t="s">
        <v>1120</v>
      </c>
      <c r="D10" s="110" t="s">
        <v>36</v>
      </c>
      <c r="E10" s="110" t="s">
        <v>1121</v>
      </c>
      <c r="F10" s="111" t="s">
        <v>1122</v>
      </c>
      <c r="G10" s="108" t="s">
        <v>1123</v>
      </c>
      <c r="H10" s="112" t="s">
        <v>1124</v>
      </c>
      <c r="I10" s="112"/>
      <c r="J10" s="108" t="s">
        <v>1125</v>
      </c>
      <c r="K10" s="112" t="s">
        <v>1126</v>
      </c>
      <c r="L10" s="112"/>
      <c r="M10" s="112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</row>
    <row r="11" spans="1:64" ht="18" customHeight="1">
      <c r="A11" s="77"/>
      <c r="B11" s="113">
        <v>1</v>
      </c>
      <c r="C11" s="114" t="s">
        <v>1127</v>
      </c>
      <c r="D11" s="115"/>
      <c r="E11" s="115"/>
      <c r="F11" s="116"/>
      <c r="G11" s="113">
        <v>6</v>
      </c>
      <c r="H11" s="114" t="s">
        <v>1128</v>
      </c>
      <c r="I11" s="116">
        <v>0</v>
      </c>
      <c r="J11" s="113">
        <v>11</v>
      </c>
      <c r="K11" s="117" t="s">
        <v>1129</v>
      </c>
      <c r="L11" s="118">
        <v>0</v>
      </c>
      <c r="M11" s="116">
        <f>ROUND(((D11+E11+D12+E12+D13)*L11),2)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</row>
    <row r="12" spans="1:64" ht="18" customHeight="1">
      <c r="A12" s="77"/>
      <c r="B12" s="119">
        <v>2</v>
      </c>
      <c r="C12" s="120" t="s">
        <v>1130</v>
      </c>
      <c r="D12" s="121"/>
      <c r="E12" s="121"/>
      <c r="F12" s="116"/>
      <c r="G12" s="119">
        <v>7</v>
      </c>
      <c r="H12" s="120" t="s">
        <v>1131</v>
      </c>
      <c r="I12" s="122">
        <v>0</v>
      </c>
      <c r="J12" s="119">
        <v>12</v>
      </c>
      <c r="K12" s="123" t="s">
        <v>1132</v>
      </c>
      <c r="L12" s="124">
        <v>0</v>
      </c>
      <c r="M12" s="122">
        <f>ROUND(((D11+E11+D12+E12+D13)*L12),2)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</row>
    <row r="13" spans="1:64" ht="18" customHeight="1">
      <c r="A13" s="77"/>
      <c r="B13" s="119">
        <v>3</v>
      </c>
      <c r="C13" s="120" t="s">
        <v>1133</v>
      </c>
      <c r="D13" s="121"/>
      <c r="E13" s="121"/>
      <c r="F13" s="116"/>
      <c r="G13" s="119">
        <v>8</v>
      </c>
      <c r="H13" s="120" t="s">
        <v>1134</v>
      </c>
      <c r="I13" s="122">
        <v>0</v>
      </c>
      <c r="J13" s="119">
        <v>13</v>
      </c>
      <c r="K13" s="123" t="s">
        <v>1135</v>
      </c>
      <c r="L13" s="124">
        <v>0</v>
      </c>
      <c r="M13" s="122">
        <f>ROUND(((D11+E11+D12+E12+D13)*L13),2)</f>
        <v>0</v>
      </c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</row>
    <row r="14" spans="1:64" ht="18" customHeight="1">
      <c r="A14" s="77"/>
      <c r="B14" s="119">
        <v>4</v>
      </c>
      <c r="C14" s="120" t="s">
        <v>1136</v>
      </c>
      <c r="D14" s="121"/>
      <c r="E14" s="121"/>
      <c r="F14" s="125"/>
      <c r="G14" s="119">
        <v>9</v>
      </c>
      <c r="H14" s="120" t="s">
        <v>1108</v>
      </c>
      <c r="I14" s="122">
        <v>0</v>
      </c>
      <c r="J14" s="119">
        <v>14</v>
      </c>
      <c r="K14" s="123" t="s">
        <v>1108</v>
      </c>
      <c r="L14" s="124">
        <v>0</v>
      </c>
      <c r="M14" s="122">
        <f>ROUND(((D11+E11+D12+E12+D13+E13)*L14),2)</f>
        <v>0</v>
      </c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64" ht="18" customHeight="1" thickBot="1">
      <c r="A15" s="77"/>
      <c r="B15" s="126">
        <v>5</v>
      </c>
      <c r="C15" s="127" t="s">
        <v>1137</v>
      </c>
      <c r="D15" s="128"/>
      <c r="E15" s="129"/>
      <c r="F15" s="130"/>
      <c r="G15" s="126">
        <v>10</v>
      </c>
      <c r="H15" s="131" t="s">
        <v>1138</v>
      </c>
      <c r="I15" s="130">
        <f>SUM(I11:I14)</f>
        <v>0</v>
      </c>
      <c r="J15" s="126">
        <v>15</v>
      </c>
      <c r="K15" s="132"/>
      <c r="L15" s="133" t="s">
        <v>1139</v>
      </c>
      <c r="M15" s="130">
        <f>SUM(M11:M14)</f>
        <v>0</v>
      </c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18" customHeight="1" thickTop="1">
      <c r="A16" s="77"/>
      <c r="B16" s="134" t="s">
        <v>1140</v>
      </c>
      <c r="C16" s="134"/>
      <c r="D16" s="134"/>
      <c r="E16" s="134"/>
      <c r="F16" s="135"/>
      <c r="G16" s="136" t="s">
        <v>1141</v>
      </c>
      <c r="H16" s="136"/>
      <c r="I16" s="136"/>
      <c r="J16" s="108" t="s">
        <v>87</v>
      </c>
      <c r="K16" s="112" t="s">
        <v>1142</v>
      </c>
      <c r="L16" s="112"/>
      <c r="M16" s="112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</row>
    <row r="17" spans="1:64" ht="18" customHeight="1">
      <c r="A17" s="77"/>
      <c r="B17" s="137"/>
      <c r="C17" s="138" t="s">
        <v>1143</v>
      </c>
      <c r="D17" s="138"/>
      <c r="E17" s="138" t="s">
        <v>1144</v>
      </c>
      <c r="F17" s="139"/>
      <c r="G17" s="137"/>
      <c r="H17" s="78"/>
      <c r="I17" s="140"/>
      <c r="J17" s="119">
        <v>16</v>
      </c>
      <c r="K17" s="123" t="s">
        <v>1145</v>
      </c>
      <c r="L17" s="141"/>
      <c r="M17" s="122">
        <f>SUMIF([1]Prehlad!AJ10:AJ231,"U",[1]Prehlad!J10:J231)</f>
        <v>0</v>
      </c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</row>
    <row r="18" spans="1:64" ht="18" customHeight="1">
      <c r="A18" s="77"/>
      <c r="B18" s="142"/>
      <c r="C18" s="78" t="s">
        <v>1146</v>
      </c>
      <c r="D18" s="78"/>
      <c r="E18" s="78"/>
      <c r="F18" s="143"/>
      <c r="G18" s="142"/>
      <c r="H18" s="78" t="s">
        <v>1143</v>
      </c>
      <c r="I18" s="140"/>
      <c r="J18" s="119">
        <v>17</v>
      </c>
      <c r="K18" s="123" t="s">
        <v>1147</v>
      </c>
      <c r="L18" s="141"/>
      <c r="M18" s="122">
        <v>0</v>
      </c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</row>
    <row r="19" spans="1:64" ht="18" customHeight="1">
      <c r="A19" s="77"/>
      <c r="B19" s="142"/>
      <c r="C19" s="78"/>
      <c r="D19" s="78"/>
      <c r="E19" s="78"/>
      <c r="F19" s="143"/>
      <c r="G19" s="142"/>
      <c r="H19" s="144"/>
      <c r="I19" s="140"/>
      <c r="J19" s="119">
        <v>18</v>
      </c>
      <c r="K19" s="123" t="s">
        <v>1148</v>
      </c>
      <c r="L19" s="141"/>
      <c r="M19" s="122">
        <v>0</v>
      </c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</row>
    <row r="20" spans="1:64" ht="18" customHeight="1">
      <c r="A20" s="77"/>
      <c r="B20" s="142"/>
      <c r="C20" s="78"/>
      <c r="D20" s="78"/>
      <c r="E20" s="78"/>
      <c r="F20" s="143"/>
      <c r="G20" s="142"/>
      <c r="H20" s="138" t="s">
        <v>1144</v>
      </c>
      <c r="I20" s="140"/>
      <c r="J20" s="119">
        <v>19</v>
      </c>
      <c r="K20" s="123" t="s">
        <v>1108</v>
      </c>
      <c r="L20" s="141"/>
      <c r="M20" s="122">
        <v>0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</row>
    <row r="21" spans="1:64" ht="18" customHeight="1" thickBot="1">
      <c r="A21" s="77"/>
      <c r="B21" s="145"/>
      <c r="C21" s="146"/>
      <c r="D21" s="146"/>
      <c r="E21" s="146"/>
      <c r="F21" s="147"/>
      <c r="G21" s="137"/>
      <c r="H21" s="78" t="s">
        <v>1146</v>
      </c>
      <c r="I21" s="140"/>
      <c r="J21" s="126">
        <v>20</v>
      </c>
      <c r="K21" s="132"/>
      <c r="L21" s="133" t="s">
        <v>1149</v>
      </c>
      <c r="M21" s="130">
        <f>SUM(M17:M20)</f>
        <v>0</v>
      </c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</row>
    <row r="22" spans="1:64" ht="18" customHeight="1" thickTop="1">
      <c r="A22" s="77"/>
      <c r="B22" s="134" t="s">
        <v>1150</v>
      </c>
      <c r="C22" s="134"/>
      <c r="D22" s="134"/>
      <c r="E22" s="134"/>
      <c r="F22" s="135"/>
      <c r="G22" s="137"/>
      <c r="H22" s="78"/>
      <c r="I22" s="140"/>
      <c r="J22" s="108" t="s">
        <v>267</v>
      </c>
      <c r="K22" s="112" t="s">
        <v>1151</v>
      </c>
      <c r="L22" s="112"/>
      <c r="M22" s="112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</row>
    <row r="23" spans="1:64" ht="18" customHeight="1">
      <c r="A23" s="77"/>
      <c r="B23" s="137"/>
      <c r="C23" s="138" t="s">
        <v>1143</v>
      </c>
      <c r="D23" s="138"/>
      <c r="E23" s="138" t="s">
        <v>1144</v>
      </c>
      <c r="F23" s="139"/>
      <c r="G23" s="137"/>
      <c r="H23" s="78"/>
      <c r="I23" s="140"/>
      <c r="J23" s="113">
        <v>21</v>
      </c>
      <c r="K23" s="117"/>
      <c r="L23" s="148" t="s">
        <v>1152</v>
      </c>
      <c r="M23" s="116">
        <f>ROUND(F15,2)+I15+M15+M21</f>
        <v>0</v>
      </c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64" ht="18" customHeight="1">
      <c r="A24" s="77"/>
      <c r="B24" s="142"/>
      <c r="C24" s="78" t="s">
        <v>1146</v>
      </c>
      <c r="D24" s="78"/>
      <c r="E24" s="78"/>
      <c r="F24" s="143"/>
      <c r="G24" s="137"/>
      <c r="H24" s="78"/>
      <c r="I24" s="140"/>
      <c r="J24" s="119">
        <v>22</v>
      </c>
      <c r="K24" s="123" t="s">
        <v>1153</v>
      </c>
      <c r="L24" s="149">
        <f>M23-L25</f>
        <v>0</v>
      </c>
      <c r="M24" s="122">
        <f>ROUND((L24*20)/100,2)</f>
        <v>0</v>
      </c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</row>
    <row r="25" spans="1:64" ht="18" customHeight="1">
      <c r="A25" s="77"/>
      <c r="B25" s="142"/>
      <c r="C25" s="78"/>
      <c r="D25" s="78"/>
      <c r="E25" s="78"/>
      <c r="F25" s="143"/>
      <c r="G25" s="137"/>
      <c r="H25" s="78"/>
      <c r="I25" s="140"/>
      <c r="J25" s="119">
        <v>23</v>
      </c>
      <c r="K25" s="123" t="s">
        <v>1154</v>
      </c>
      <c r="L25" s="149">
        <f>SUMIF([1]Prehlad!O11:O9999,0,[1]Prehlad!J11:J9999)</f>
        <v>0</v>
      </c>
      <c r="M25" s="122">
        <f>ROUND((L25*0)/100,2)</f>
        <v>0</v>
      </c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64" ht="18" customHeight="1" thickBot="1">
      <c r="A26" s="77"/>
      <c r="B26" s="142"/>
      <c r="C26" s="78"/>
      <c r="D26" s="78"/>
      <c r="E26" s="78"/>
      <c r="F26" s="143"/>
      <c r="G26" s="137"/>
      <c r="H26" s="78"/>
      <c r="I26" s="140"/>
      <c r="J26" s="126">
        <v>24</v>
      </c>
      <c r="K26" s="132"/>
      <c r="L26" s="133" t="s">
        <v>1155</v>
      </c>
      <c r="M26" s="130">
        <f>M23+M24+M25</f>
        <v>0</v>
      </c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</row>
    <row r="27" spans="1:64" ht="17.100000000000001" customHeight="1" thickTop="1" thickBot="1">
      <c r="A27" s="77"/>
      <c r="B27" s="145"/>
      <c r="C27" s="146"/>
      <c r="D27" s="146"/>
      <c r="E27" s="146"/>
      <c r="F27" s="147"/>
      <c r="G27" s="145"/>
      <c r="H27" s="146"/>
      <c r="I27" s="147"/>
      <c r="J27" s="150" t="s">
        <v>1156</v>
      </c>
      <c r="K27" s="151" t="s">
        <v>1157</v>
      </c>
      <c r="L27" s="152"/>
      <c r="M27" s="153">
        <v>0</v>
      </c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</row>
    <row r="28" spans="1:64" ht="13.5" customHeight="1" thickTop="1"/>
  </sheetData>
  <mergeCells count="7">
    <mergeCell ref="H10:I10"/>
    <mergeCell ref="K10:M10"/>
    <mergeCell ref="B16:E16"/>
    <mergeCell ref="G16:I16"/>
    <mergeCell ref="K16:M16"/>
    <mergeCell ref="B22:E22"/>
    <mergeCell ref="K22:M22"/>
  </mergeCells>
  <printOptions horizontalCentered="1"/>
  <pageMargins left="0.23611111111111099" right="0.23611111111111099" top="0.62986111111111098" bottom="0.23611111111111099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L2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29" sqref="E29"/>
    </sheetView>
  </sheetViews>
  <sheetFormatPr defaultRowHeight="13.5"/>
  <cols>
    <col min="1" max="1" width="43.42578125" style="76" customWidth="1"/>
    <col min="2" max="2" width="13" style="59" customWidth="1"/>
    <col min="3" max="3" width="12.7109375" style="59" customWidth="1"/>
    <col min="4" max="4" width="12.42578125" style="59" customWidth="1"/>
    <col min="5" max="5" width="13.28515625" style="66" customWidth="1"/>
    <col min="6" max="6" width="11.42578125" style="67" customWidth="1"/>
    <col min="7" max="7" width="9.140625" style="67" customWidth="1"/>
    <col min="8" max="23" width="9.140625" style="60" customWidth="1"/>
    <col min="24" max="25" width="5.7109375" style="60" customWidth="1"/>
    <col min="26" max="26" width="6.5703125" style="60" customWidth="1"/>
    <col min="27" max="27" width="24.28515625" style="60" customWidth="1"/>
    <col min="28" max="28" width="4.28515625" style="60" customWidth="1"/>
    <col min="29" max="29" width="8.28515625" style="60" customWidth="1"/>
    <col min="30" max="30" width="8.7109375" style="60" customWidth="1"/>
    <col min="31" max="64" width="9.140625" style="60" customWidth="1"/>
    <col min="65" max="1025" width="8.7109375" customWidth="1"/>
  </cols>
  <sheetData>
    <row r="1" spans="1:30">
      <c r="A1" s="58" t="s">
        <v>0</v>
      </c>
      <c r="C1" s="60"/>
      <c r="E1" s="58" t="s">
        <v>1</v>
      </c>
      <c r="F1" s="60"/>
      <c r="G1" s="60"/>
      <c r="Z1" s="61" t="s">
        <v>2</v>
      </c>
      <c r="AA1" s="61" t="s">
        <v>3</v>
      </c>
      <c r="AB1" s="61" t="s">
        <v>4</v>
      </c>
      <c r="AC1" s="61" t="s">
        <v>5</v>
      </c>
      <c r="AD1" s="61" t="s">
        <v>6</v>
      </c>
    </row>
    <row r="2" spans="1:30">
      <c r="A2" s="58" t="s">
        <v>9</v>
      </c>
      <c r="C2" s="60"/>
      <c r="E2" s="58" t="s">
        <v>10</v>
      </c>
      <c r="F2" s="60"/>
      <c r="G2" s="60"/>
      <c r="Z2" s="61" t="s">
        <v>11</v>
      </c>
      <c r="AA2" s="62" t="s">
        <v>1097</v>
      </c>
      <c r="AB2" s="63" t="s">
        <v>13</v>
      </c>
      <c r="AC2" s="62"/>
      <c r="AD2" s="64"/>
    </row>
    <row r="3" spans="1:30">
      <c r="A3" s="58" t="s">
        <v>14</v>
      </c>
      <c r="C3" s="60"/>
      <c r="E3" s="58" t="s">
        <v>15</v>
      </c>
      <c r="F3" s="60"/>
      <c r="G3" s="60"/>
      <c r="Z3" s="61" t="s">
        <v>16</v>
      </c>
      <c r="AA3" s="62" t="s">
        <v>1098</v>
      </c>
      <c r="AB3" s="63" t="s">
        <v>13</v>
      </c>
      <c r="AC3" s="62" t="s">
        <v>18</v>
      </c>
      <c r="AD3" s="64" t="s">
        <v>19</v>
      </c>
    </row>
    <row r="4" spans="1:30">
      <c r="A4" s="60"/>
      <c r="B4" s="60"/>
      <c r="C4" s="60"/>
      <c r="D4" s="60"/>
      <c r="E4" s="60"/>
      <c r="F4" s="60"/>
      <c r="G4" s="60"/>
      <c r="Z4" s="61" t="s">
        <v>20</v>
      </c>
      <c r="AA4" s="62" t="s">
        <v>1099</v>
      </c>
      <c r="AB4" s="63" t="s">
        <v>13</v>
      </c>
      <c r="AC4" s="62"/>
      <c r="AD4" s="64"/>
    </row>
    <row r="5" spans="1:30">
      <c r="A5" s="58" t="s">
        <v>22</v>
      </c>
      <c r="B5" s="60"/>
      <c r="C5" s="60"/>
      <c r="D5" s="60"/>
      <c r="E5" s="60"/>
      <c r="F5" s="60"/>
      <c r="G5" s="60"/>
      <c r="Z5" s="61" t="s">
        <v>23</v>
      </c>
      <c r="AA5" s="62" t="s">
        <v>1098</v>
      </c>
      <c r="AB5" s="63" t="s">
        <v>13</v>
      </c>
      <c r="AC5" s="62" t="s">
        <v>18</v>
      </c>
      <c r="AD5" s="64" t="s">
        <v>19</v>
      </c>
    </row>
    <row r="6" spans="1:30">
      <c r="A6" s="58" t="s">
        <v>24</v>
      </c>
      <c r="B6" s="60"/>
      <c r="C6" s="60"/>
      <c r="D6" s="60"/>
      <c r="E6" s="60"/>
      <c r="F6" s="60"/>
      <c r="G6" s="60"/>
      <c r="Z6" s="61" t="s">
        <v>25</v>
      </c>
      <c r="AA6" s="62" t="s">
        <v>1100</v>
      </c>
      <c r="AB6" s="63" t="s">
        <v>13</v>
      </c>
      <c r="AC6" s="62" t="s">
        <v>18</v>
      </c>
      <c r="AD6" s="64" t="s">
        <v>19</v>
      </c>
    </row>
    <row r="7" spans="1:30">
      <c r="A7" s="58"/>
      <c r="B7" s="60"/>
      <c r="C7" s="60"/>
      <c r="D7" s="60"/>
      <c r="E7" s="60"/>
      <c r="F7" s="60"/>
      <c r="G7" s="60"/>
    </row>
    <row r="8" spans="1:30">
      <c r="A8" s="60" t="s">
        <v>28</v>
      </c>
      <c r="B8" s="65" t="str">
        <f>CONCATENATE(AA2," ",AB2," ",AC2," ",AD2)</f>
        <v xml:space="preserve">Rekapitulácia rozpočtu v EUR  </v>
      </c>
      <c r="G8" s="60"/>
    </row>
    <row r="9" spans="1:30">
      <c r="A9" s="68" t="s">
        <v>1101</v>
      </c>
      <c r="B9" s="69" t="s">
        <v>36</v>
      </c>
      <c r="C9" s="69" t="s">
        <v>37</v>
      </c>
      <c r="D9" s="69" t="s">
        <v>38</v>
      </c>
      <c r="E9" s="70" t="s">
        <v>39</v>
      </c>
      <c r="F9" s="70" t="s">
        <v>40</v>
      </c>
      <c r="G9" s="71" t="s">
        <v>46</v>
      </c>
    </row>
    <row r="10" spans="1:30">
      <c r="A10" s="72"/>
      <c r="B10" s="73"/>
      <c r="C10" s="73" t="s">
        <v>65</v>
      </c>
      <c r="D10" s="73"/>
      <c r="E10" s="74" t="s">
        <v>38</v>
      </c>
      <c r="F10" s="74" t="s">
        <v>38</v>
      </c>
      <c r="G10" s="75" t="s">
        <v>38</v>
      </c>
    </row>
    <row r="12" spans="1:30">
      <c r="A12" s="76" t="s">
        <v>173</v>
      </c>
      <c r="E12" s="66">
        <v>0</v>
      </c>
      <c r="F12" s="67">
        <v>0</v>
      </c>
      <c r="G12" s="67">
        <v>0</v>
      </c>
    </row>
    <row r="13" spans="1:30">
      <c r="A13" s="76" t="s">
        <v>258</v>
      </c>
      <c r="E13" s="66">
        <v>0</v>
      </c>
      <c r="F13" s="67">
        <v>0</v>
      </c>
      <c r="G13" s="67">
        <v>0</v>
      </c>
    </row>
    <row r="14" spans="1:30">
      <c r="A14" s="76" t="s">
        <v>296</v>
      </c>
      <c r="E14" s="66">
        <v>0.17823999999999998</v>
      </c>
      <c r="F14" s="67">
        <v>0.94299999999999995</v>
      </c>
      <c r="G14" s="67">
        <v>213.64500000000001</v>
      </c>
    </row>
    <row r="15" spans="1:30">
      <c r="A15" s="76" t="s">
        <v>390</v>
      </c>
      <c r="E15" s="66">
        <v>0.29699999999999999</v>
      </c>
      <c r="F15" s="67">
        <v>0</v>
      </c>
      <c r="G15" s="67">
        <v>145.268</v>
      </c>
    </row>
    <row r="16" spans="1:30">
      <c r="A16" s="76" t="s">
        <v>686</v>
      </c>
      <c r="E16" s="66">
        <v>200</v>
      </c>
      <c r="F16" s="67">
        <v>0</v>
      </c>
      <c r="G16" s="67">
        <v>1132.82</v>
      </c>
    </row>
    <row r="17" spans="1:7">
      <c r="A17" s="76" t="s">
        <v>990</v>
      </c>
      <c r="E17" s="66">
        <v>2.0199999999999999E-2</v>
      </c>
      <c r="F17" s="67">
        <v>0</v>
      </c>
      <c r="G17" s="67">
        <v>299.16600000000005</v>
      </c>
    </row>
    <row r="18" spans="1:7">
      <c r="A18" s="76" t="s">
        <v>1052</v>
      </c>
      <c r="E18" s="66">
        <v>0</v>
      </c>
      <c r="F18" s="67">
        <v>0</v>
      </c>
      <c r="G18" s="67">
        <v>11.686</v>
      </c>
    </row>
    <row r="19" spans="1:7">
      <c r="A19" s="76" t="s">
        <v>1085</v>
      </c>
      <c r="E19" s="66">
        <v>519.71600000000001</v>
      </c>
      <c r="F19" s="67">
        <v>0</v>
      </c>
      <c r="G19" s="67">
        <v>240</v>
      </c>
    </row>
    <row r="20" spans="1:7">
      <c r="A20" s="76" t="s">
        <v>1094</v>
      </c>
      <c r="E20" s="66">
        <v>0</v>
      </c>
      <c r="F20" s="67">
        <v>0</v>
      </c>
      <c r="G20" s="67">
        <v>120</v>
      </c>
    </row>
    <row r="21" spans="1:7">
      <c r="A21" s="76" t="s">
        <v>1095</v>
      </c>
      <c r="E21" s="66">
        <v>720.21144000000004</v>
      </c>
      <c r="F21" s="67">
        <v>0.94299999999999995</v>
      </c>
      <c r="G21" s="67">
        <v>2162.5849999999991</v>
      </c>
    </row>
    <row r="23" spans="1:7">
      <c r="A23" s="76" t="s">
        <v>1096</v>
      </c>
      <c r="E23" s="66">
        <v>720.21144000000004</v>
      </c>
      <c r="F23" s="67">
        <v>0.94299999999999995</v>
      </c>
      <c r="G23" s="67">
        <v>2162.5849999999991</v>
      </c>
    </row>
  </sheetData>
  <printOptions horizontalCentered="1"/>
  <pageMargins left="0.23611111111111099" right="0.23611111111111099" top="0.62986111111111098" bottom="0.56388888888888899" header="0.51180555555555496" footer="0.35416666666666702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L231"/>
  <sheetViews>
    <sheetView showGridLines="0" tabSelected="1" zoomScaleNormal="100" workbookViewId="0">
      <pane xSplit="4" ySplit="10" topLeftCell="E174" activePane="bottomRight" state="frozen"/>
      <selection pane="topRight" activeCell="E1" sqref="E1"/>
      <selection pane="bottomLeft" activeCell="A11" sqref="A11"/>
      <selection pane="bottomRight" activeCell="AO210" sqref="AO210"/>
    </sheetView>
  </sheetViews>
  <sheetFormatPr defaultRowHeight="12.75"/>
  <cols>
    <col min="1" max="1" width="6.140625" style="1" customWidth="1"/>
    <col min="2" max="2" width="4.5703125" style="2" customWidth="1"/>
    <col min="3" max="3" width="13.28515625" style="3" customWidth="1"/>
    <col min="4" max="4" width="60.7109375" style="54" customWidth="1"/>
    <col min="5" max="5" width="10.28515625" style="4" customWidth="1"/>
    <col min="6" max="6" width="5.85546875" style="5" customWidth="1"/>
    <col min="7" max="7" width="9.140625" style="6" customWidth="1"/>
    <col min="8" max="9" width="11.28515625" style="6" customWidth="1"/>
    <col min="10" max="10" width="8.28515625" style="6" customWidth="1"/>
    <col min="11" max="11" width="7.140625" style="7" hidden="1" customWidth="1"/>
    <col min="12" max="12" width="8.140625" style="7" hidden="1" customWidth="1"/>
    <col min="13" max="13" width="7.140625" style="4" hidden="1" customWidth="1"/>
    <col min="14" max="14" width="8.140625" style="4" hidden="1" customWidth="1"/>
    <col min="15" max="15" width="3.5703125" style="5" hidden="1" customWidth="1"/>
    <col min="16" max="16" width="12.7109375" style="5" hidden="1" customWidth="1"/>
    <col min="17" max="19" width="13.28515625" style="4" hidden="1" customWidth="1"/>
    <col min="20" max="20" width="10.5703125" style="8" hidden="1" customWidth="1"/>
    <col min="21" max="21" width="10.28515625" style="8" hidden="1" customWidth="1"/>
    <col min="22" max="22" width="9" style="8" hidden="1" customWidth="1"/>
    <col min="23" max="23" width="9.140625" style="4" hidden="1" customWidth="1"/>
    <col min="24" max="24" width="13.5703125" style="5" hidden="1" customWidth="1"/>
    <col min="25" max="25" width="9.5703125" style="5" hidden="1" customWidth="1"/>
    <col min="26" max="27" width="7.7109375" style="5" hidden="1" customWidth="1"/>
    <col min="28" max="28" width="4.28515625" style="5" hidden="1" customWidth="1"/>
    <col min="29" max="29" width="8.28515625" style="9" hidden="1" customWidth="1"/>
    <col min="30" max="30" width="8.7109375" style="9" hidden="1" customWidth="1"/>
    <col min="31" max="31" width="11" style="9" hidden="1" customWidth="1"/>
    <col min="32" max="34" width="9.140625" style="9" hidden="1" customWidth="1"/>
    <col min="35" max="35" width="9.140625" style="9" customWidth="1"/>
    <col min="36" max="40" width="9.140625" style="9" hidden="1" customWidth="1"/>
    <col min="41" max="64" width="9.140625" style="9" customWidth="1"/>
    <col min="65" max="1025" width="8.7109375" style="48" customWidth="1"/>
    <col min="1026" max="16384" width="9.140625" style="48"/>
  </cols>
  <sheetData>
    <row r="1" spans="1:64" ht="13.5">
      <c r="A1" s="41" t="s">
        <v>0</v>
      </c>
      <c r="B1" s="42"/>
      <c r="C1" s="42"/>
      <c r="D1" s="42"/>
      <c r="E1" s="42"/>
      <c r="F1" s="42"/>
      <c r="G1" s="43"/>
      <c r="H1" s="42"/>
      <c r="I1" s="41" t="s">
        <v>1</v>
      </c>
      <c r="J1" s="43"/>
      <c r="K1" s="44"/>
      <c r="L1" s="42"/>
      <c r="M1" s="42"/>
      <c r="N1" s="42"/>
      <c r="O1" s="42"/>
      <c r="P1" s="42"/>
      <c r="Q1" s="45"/>
      <c r="R1" s="45"/>
      <c r="S1" s="45"/>
      <c r="T1" s="42"/>
      <c r="U1" s="42"/>
      <c r="V1" s="42"/>
      <c r="W1" s="42"/>
      <c r="X1" s="42"/>
      <c r="Y1" s="42"/>
      <c r="Z1" s="46" t="s">
        <v>2</v>
      </c>
      <c r="AA1" s="46" t="s">
        <v>3</v>
      </c>
      <c r="AB1" s="46" t="s">
        <v>4</v>
      </c>
      <c r="AC1" s="46" t="s">
        <v>5</v>
      </c>
      <c r="AD1" s="46" t="s">
        <v>6</v>
      </c>
      <c r="AE1" s="10" t="s">
        <v>7</v>
      </c>
      <c r="AF1" s="11" t="s">
        <v>8</v>
      </c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</row>
    <row r="2" spans="1:64" ht="13.5">
      <c r="A2" s="41" t="s">
        <v>9</v>
      </c>
      <c r="B2" s="42"/>
      <c r="C2" s="42"/>
      <c r="D2" s="42"/>
      <c r="E2" s="42"/>
      <c r="F2" s="42"/>
      <c r="G2" s="43"/>
      <c r="H2" s="17"/>
      <c r="I2" s="41" t="s">
        <v>10</v>
      </c>
      <c r="J2" s="43"/>
      <c r="K2" s="44"/>
      <c r="L2" s="42"/>
      <c r="M2" s="42"/>
      <c r="N2" s="42"/>
      <c r="O2" s="42"/>
      <c r="P2" s="42"/>
      <c r="Q2" s="45"/>
      <c r="R2" s="45"/>
      <c r="S2" s="45"/>
      <c r="T2" s="42"/>
      <c r="U2" s="42"/>
      <c r="V2" s="42"/>
      <c r="W2" s="42"/>
      <c r="X2" s="42"/>
      <c r="Y2" s="42"/>
      <c r="Z2" s="46" t="s">
        <v>11</v>
      </c>
      <c r="AA2" s="49" t="s">
        <v>12</v>
      </c>
      <c r="AB2" s="49" t="s">
        <v>13</v>
      </c>
      <c r="AC2" s="49"/>
      <c r="AD2" s="50"/>
      <c r="AE2" s="10">
        <v>1</v>
      </c>
      <c r="AF2" s="12">
        <v>123.4567</v>
      </c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13.5">
      <c r="A3" s="41" t="s">
        <v>14</v>
      </c>
      <c r="B3" s="42"/>
      <c r="C3" s="42"/>
      <c r="D3" s="42"/>
      <c r="E3" s="42"/>
      <c r="F3" s="42"/>
      <c r="G3" s="43"/>
      <c r="H3" s="42"/>
      <c r="I3" s="41" t="s">
        <v>15</v>
      </c>
      <c r="J3" s="43"/>
      <c r="K3" s="44"/>
      <c r="L3" s="42"/>
      <c r="M3" s="42"/>
      <c r="N3" s="42"/>
      <c r="O3" s="42"/>
      <c r="P3" s="42"/>
      <c r="Q3" s="45"/>
      <c r="R3" s="45"/>
      <c r="S3" s="45"/>
      <c r="T3" s="42"/>
      <c r="U3" s="42"/>
      <c r="V3" s="42"/>
      <c r="W3" s="42"/>
      <c r="X3" s="42"/>
      <c r="Y3" s="42"/>
      <c r="Z3" s="46" t="s">
        <v>16</v>
      </c>
      <c r="AA3" s="49" t="s">
        <v>17</v>
      </c>
      <c r="AB3" s="49" t="s">
        <v>13</v>
      </c>
      <c r="AC3" s="49" t="s">
        <v>18</v>
      </c>
      <c r="AD3" s="50" t="s">
        <v>19</v>
      </c>
      <c r="AE3" s="10">
        <v>2</v>
      </c>
      <c r="AF3" s="13">
        <v>123.4567</v>
      </c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3.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5"/>
      <c r="R4" s="45"/>
      <c r="S4" s="45"/>
      <c r="T4" s="42"/>
      <c r="U4" s="42"/>
      <c r="V4" s="42"/>
      <c r="W4" s="42"/>
      <c r="X4" s="42"/>
      <c r="Y4" s="42"/>
      <c r="Z4" s="46" t="s">
        <v>20</v>
      </c>
      <c r="AA4" s="49" t="s">
        <v>21</v>
      </c>
      <c r="AB4" s="49" t="s">
        <v>13</v>
      </c>
      <c r="AC4" s="49"/>
      <c r="AD4" s="50"/>
      <c r="AE4" s="10">
        <v>3</v>
      </c>
      <c r="AF4" s="14">
        <v>123.4567</v>
      </c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3.5">
      <c r="A5" s="41" t="s">
        <v>22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5"/>
      <c r="R5" s="45"/>
      <c r="S5" s="45"/>
      <c r="T5" s="42"/>
      <c r="U5" s="42"/>
      <c r="V5" s="42"/>
      <c r="W5" s="42"/>
      <c r="X5" s="42"/>
      <c r="Y5" s="42"/>
      <c r="Z5" s="46" t="s">
        <v>23</v>
      </c>
      <c r="AA5" s="49" t="s">
        <v>17</v>
      </c>
      <c r="AB5" s="49" t="s">
        <v>13</v>
      </c>
      <c r="AC5" s="49" t="s">
        <v>18</v>
      </c>
      <c r="AD5" s="50" t="s">
        <v>19</v>
      </c>
      <c r="AE5" s="10">
        <v>4</v>
      </c>
      <c r="AF5" s="15">
        <v>123.4567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3.5">
      <c r="A6" s="41" t="s">
        <v>24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5"/>
      <c r="R6" s="45"/>
      <c r="S6" s="45"/>
      <c r="T6" s="42"/>
      <c r="U6" s="42"/>
      <c r="V6" s="42"/>
      <c r="W6" s="42"/>
      <c r="X6" s="42"/>
      <c r="Y6" s="42"/>
      <c r="Z6" s="46" t="s">
        <v>25</v>
      </c>
      <c r="AA6" s="49" t="s">
        <v>26</v>
      </c>
      <c r="AB6" s="49" t="s">
        <v>13</v>
      </c>
      <c r="AC6" s="49" t="s">
        <v>18</v>
      </c>
      <c r="AD6" s="50" t="s">
        <v>19</v>
      </c>
      <c r="AE6" s="10" t="s">
        <v>27</v>
      </c>
      <c r="AF6" s="11">
        <v>123.4567</v>
      </c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13.5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13.5">
      <c r="A8" s="47" t="s">
        <v>28</v>
      </c>
      <c r="B8" s="16"/>
      <c r="C8" s="17"/>
      <c r="D8" s="51" t="str">
        <f>CONCATENATE(AA2," ",AB2," ",AC2," ",AD2)</f>
        <v xml:space="preserve">Prehľad rozpočtových nákladov v EUR  </v>
      </c>
      <c r="E8" s="45"/>
      <c r="F8" s="42"/>
      <c r="G8" s="43"/>
      <c r="H8" s="43"/>
      <c r="I8" s="43"/>
      <c r="J8" s="43"/>
      <c r="K8" s="44"/>
      <c r="L8" s="44"/>
      <c r="M8" s="45"/>
      <c r="N8" s="45"/>
      <c r="O8" s="42"/>
      <c r="P8" s="42"/>
      <c r="Q8" s="45"/>
      <c r="R8" s="45"/>
      <c r="S8" s="45"/>
      <c r="T8" s="42"/>
      <c r="U8" s="42"/>
      <c r="V8" s="42"/>
      <c r="W8" s="42"/>
      <c r="X8" s="42"/>
      <c r="Y8" s="42"/>
      <c r="Z8" s="42"/>
      <c r="AA8" s="42"/>
      <c r="AB8" s="42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13.5">
      <c r="A9" s="18" t="s">
        <v>29</v>
      </c>
      <c r="B9" s="18" t="s">
        <v>30</v>
      </c>
      <c r="C9" s="18" t="s">
        <v>31</v>
      </c>
      <c r="D9" s="18" t="s">
        <v>32</v>
      </c>
      <c r="E9" s="18" t="s">
        <v>33</v>
      </c>
      <c r="F9" s="18" t="s">
        <v>34</v>
      </c>
      <c r="G9" s="18" t="s">
        <v>35</v>
      </c>
      <c r="H9" s="18" t="s">
        <v>36</v>
      </c>
      <c r="I9" s="18" t="s">
        <v>37</v>
      </c>
      <c r="J9" s="18" t="s">
        <v>38</v>
      </c>
      <c r="K9" s="57" t="s">
        <v>39</v>
      </c>
      <c r="L9" s="57"/>
      <c r="M9" s="57" t="s">
        <v>40</v>
      </c>
      <c r="N9" s="57"/>
      <c r="O9" s="18" t="s">
        <v>41</v>
      </c>
      <c r="P9" s="20" t="s">
        <v>42</v>
      </c>
      <c r="Q9" s="20" t="s">
        <v>33</v>
      </c>
      <c r="R9" s="20" t="s">
        <v>33</v>
      </c>
      <c r="S9" s="20" t="s">
        <v>33</v>
      </c>
      <c r="T9" s="21" t="s">
        <v>43</v>
      </c>
      <c r="U9" s="21" t="s">
        <v>44</v>
      </c>
      <c r="V9" s="22" t="s">
        <v>45</v>
      </c>
      <c r="W9" s="20" t="s">
        <v>46</v>
      </c>
      <c r="X9" s="23" t="s">
        <v>31</v>
      </c>
      <c r="Y9" s="23" t="s">
        <v>31</v>
      </c>
      <c r="Z9" s="24" t="s">
        <v>47</v>
      </c>
      <c r="AA9" s="24" t="s">
        <v>48</v>
      </c>
      <c r="AB9" s="20" t="s">
        <v>45</v>
      </c>
      <c r="AC9" s="20" t="s">
        <v>49</v>
      </c>
      <c r="AD9" s="20" t="s">
        <v>50</v>
      </c>
      <c r="AE9" s="25" t="s">
        <v>51</v>
      </c>
      <c r="AF9" s="25" t="s">
        <v>52</v>
      </c>
      <c r="AG9" s="25" t="s">
        <v>33</v>
      </c>
      <c r="AH9" s="25" t="s">
        <v>53</v>
      </c>
      <c r="AI9" s="47"/>
      <c r="AJ9" s="47" t="s">
        <v>54</v>
      </c>
      <c r="AK9" s="47" t="s">
        <v>55</v>
      </c>
      <c r="AL9" s="47" t="s">
        <v>56</v>
      </c>
      <c r="AM9" s="47" t="s">
        <v>57</v>
      </c>
      <c r="AN9" s="47" t="s">
        <v>58</v>
      </c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3.5">
      <c r="A10" s="26" t="s">
        <v>59</v>
      </c>
      <c r="B10" s="26" t="s">
        <v>60</v>
      </c>
      <c r="C10" s="27"/>
      <c r="D10" s="26" t="s">
        <v>61</v>
      </c>
      <c r="E10" s="26" t="s">
        <v>62</v>
      </c>
      <c r="F10" s="26" t="s">
        <v>63</v>
      </c>
      <c r="G10" s="26" t="s">
        <v>64</v>
      </c>
      <c r="H10" s="26"/>
      <c r="I10" s="26" t="s">
        <v>65</v>
      </c>
      <c r="J10" s="26"/>
      <c r="K10" s="19" t="s">
        <v>35</v>
      </c>
      <c r="L10" s="19" t="s">
        <v>38</v>
      </c>
      <c r="M10" s="19" t="s">
        <v>35</v>
      </c>
      <c r="N10" s="19" t="s">
        <v>38</v>
      </c>
      <c r="O10" s="26" t="s">
        <v>66</v>
      </c>
      <c r="P10" s="28"/>
      <c r="Q10" s="28" t="s">
        <v>67</v>
      </c>
      <c r="R10" s="28" t="s">
        <v>68</v>
      </c>
      <c r="S10" s="28" t="s">
        <v>69</v>
      </c>
      <c r="T10" s="29" t="s">
        <v>70</v>
      </c>
      <c r="U10" s="29" t="s">
        <v>41</v>
      </c>
      <c r="V10" s="30" t="s">
        <v>71</v>
      </c>
      <c r="W10" s="52"/>
      <c r="X10" s="53" t="s">
        <v>72</v>
      </c>
      <c r="Y10" s="53"/>
      <c r="Z10" s="31" t="s">
        <v>73</v>
      </c>
      <c r="AA10" s="31" t="s">
        <v>59</v>
      </c>
      <c r="AB10" s="28" t="s">
        <v>74</v>
      </c>
      <c r="AC10" s="53"/>
      <c r="AD10" s="53"/>
      <c r="AE10" s="32"/>
      <c r="AF10" s="32"/>
      <c r="AG10" s="32"/>
      <c r="AH10" s="32"/>
      <c r="AI10" s="47"/>
      <c r="AJ10" s="47" t="s">
        <v>75</v>
      </c>
      <c r="AK10" s="47" t="s">
        <v>76</v>
      </c>
      <c r="AL10" s="47" t="s">
        <v>76</v>
      </c>
      <c r="AM10" s="47" t="s">
        <v>76</v>
      </c>
      <c r="AN10" s="47" t="s">
        <v>76</v>
      </c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64">
      <c r="G11" s="33"/>
    </row>
    <row r="12" spans="1:64">
      <c r="C12" s="34" t="s">
        <v>77</v>
      </c>
      <c r="D12" s="55" t="s">
        <v>78</v>
      </c>
    </row>
    <row r="13" spans="1:64">
      <c r="C13" s="34" t="s">
        <v>79</v>
      </c>
      <c r="D13" s="55" t="s">
        <v>80</v>
      </c>
    </row>
    <row r="14" spans="1:64">
      <c r="A14" s="35" t="s">
        <v>81</v>
      </c>
      <c r="B14" s="2" t="s">
        <v>82</v>
      </c>
      <c r="C14" s="3" t="s">
        <v>83</v>
      </c>
      <c r="D14" s="54" t="s">
        <v>84</v>
      </c>
      <c r="E14" s="4">
        <v>1</v>
      </c>
      <c r="F14" s="5" t="s">
        <v>85</v>
      </c>
      <c r="I14" s="6">
        <f t="shared" ref="I14:I27" si="0">ROUND(E14*G14, 2)</f>
        <v>0</v>
      </c>
      <c r="J14" s="6">
        <f t="shared" ref="J14:J27" si="1">ROUND(E14*G14, 2)</f>
        <v>0</v>
      </c>
      <c r="P14" s="5" t="s">
        <v>86</v>
      </c>
      <c r="V14" s="8" t="s">
        <v>87</v>
      </c>
      <c r="X14" s="5" t="s">
        <v>88</v>
      </c>
      <c r="Y14" s="3" t="s">
        <v>83</v>
      </c>
      <c r="Z14" s="5" t="s">
        <v>89</v>
      </c>
      <c r="AA14" s="5" t="s">
        <v>88</v>
      </c>
      <c r="AJ14" s="9" t="s">
        <v>90</v>
      </c>
      <c r="AK14" s="9" t="s">
        <v>91</v>
      </c>
      <c r="AL14" s="9" t="s">
        <v>92</v>
      </c>
      <c r="AM14" s="9" t="s">
        <v>93</v>
      </c>
    </row>
    <row r="15" spans="1:64">
      <c r="A15" s="35" t="s">
        <v>94</v>
      </c>
      <c r="B15" s="2" t="s">
        <v>82</v>
      </c>
      <c r="C15" s="3" t="s">
        <v>95</v>
      </c>
      <c r="D15" s="54" t="s">
        <v>96</v>
      </c>
      <c r="E15" s="4">
        <v>1</v>
      </c>
      <c r="F15" s="5" t="s">
        <v>85</v>
      </c>
      <c r="I15" s="6">
        <f t="shared" si="0"/>
        <v>0</v>
      </c>
      <c r="J15" s="6">
        <f t="shared" si="1"/>
        <v>0</v>
      </c>
      <c r="P15" s="5" t="s">
        <v>97</v>
      </c>
      <c r="V15" s="8" t="s">
        <v>87</v>
      </c>
      <c r="X15" s="5" t="s">
        <v>98</v>
      </c>
      <c r="Y15" s="5" t="s">
        <v>95</v>
      </c>
      <c r="Z15" s="5" t="s">
        <v>99</v>
      </c>
      <c r="AA15" s="5" t="s">
        <v>100</v>
      </c>
      <c r="AJ15" s="9" t="s">
        <v>90</v>
      </c>
      <c r="AK15" s="9" t="s">
        <v>91</v>
      </c>
      <c r="AL15" s="9" t="s">
        <v>92</v>
      </c>
      <c r="AM15" s="9" t="s">
        <v>93</v>
      </c>
    </row>
    <row r="16" spans="1:64">
      <c r="A16" s="35" t="s">
        <v>101</v>
      </c>
      <c r="B16" s="2" t="s">
        <v>82</v>
      </c>
      <c r="C16" s="3" t="s">
        <v>102</v>
      </c>
      <c r="D16" s="54" t="s">
        <v>103</v>
      </c>
      <c r="E16" s="4">
        <v>1</v>
      </c>
      <c r="F16" s="5" t="s">
        <v>85</v>
      </c>
      <c r="I16" s="6">
        <f t="shared" si="0"/>
        <v>0</v>
      </c>
      <c r="J16" s="6">
        <f t="shared" si="1"/>
        <v>0</v>
      </c>
      <c r="P16" s="5" t="s">
        <v>104</v>
      </c>
      <c r="V16" s="8" t="s">
        <v>87</v>
      </c>
      <c r="X16" s="5" t="s">
        <v>105</v>
      </c>
      <c r="Y16" s="5" t="s">
        <v>102</v>
      </c>
      <c r="Z16" s="5" t="s">
        <v>99</v>
      </c>
      <c r="AA16" s="5" t="s">
        <v>106</v>
      </c>
      <c r="AJ16" s="9" t="s">
        <v>90</v>
      </c>
      <c r="AK16" s="9" t="s">
        <v>91</v>
      </c>
      <c r="AL16" s="9" t="s">
        <v>92</v>
      </c>
      <c r="AM16" s="9" t="s">
        <v>93</v>
      </c>
    </row>
    <row r="17" spans="1:39">
      <c r="A17" s="35" t="s">
        <v>107</v>
      </c>
      <c r="B17" s="2" t="s">
        <v>82</v>
      </c>
      <c r="C17" s="3" t="s">
        <v>108</v>
      </c>
      <c r="D17" s="54" t="s">
        <v>109</v>
      </c>
      <c r="E17" s="4">
        <v>1</v>
      </c>
      <c r="F17" s="5" t="s">
        <v>85</v>
      </c>
      <c r="I17" s="6">
        <f t="shared" si="0"/>
        <v>0</v>
      </c>
      <c r="J17" s="6">
        <f t="shared" si="1"/>
        <v>0</v>
      </c>
      <c r="P17" s="5" t="s">
        <v>110</v>
      </c>
      <c r="V17" s="8" t="s">
        <v>87</v>
      </c>
      <c r="X17" s="5" t="s">
        <v>111</v>
      </c>
      <c r="Y17" s="5" t="s">
        <v>108</v>
      </c>
      <c r="Z17" s="5" t="s">
        <v>99</v>
      </c>
      <c r="AA17" s="5" t="s">
        <v>112</v>
      </c>
      <c r="AJ17" s="9" t="s">
        <v>90</v>
      </c>
      <c r="AK17" s="9" t="s">
        <v>91</v>
      </c>
      <c r="AL17" s="9" t="s">
        <v>92</v>
      </c>
      <c r="AM17" s="9" t="s">
        <v>93</v>
      </c>
    </row>
    <row r="18" spans="1:39">
      <c r="A18" s="35" t="s">
        <v>113</v>
      </c>
      <c r="B18" s="2" t="s">
        <v>82</v>
      </c>
      <c r="C18" s="3" t="s">
        <v>114</v>
      </c>
      <c r="D18" s="54" t="s">
        <v>115</v>
      </c>
      <c r="E18" s="4">
        <v>1.01</v>
      </c>
      <c r="F18" s="5" t="s">
        <v>85</v>
      </c>
      <c r="I18" s="6">
        <f t="shared" si="0"/>
        <v>0</v>
      </c>
      <c r="J18" s="6">
        <f t="shared" si="1"/>
        <v>0</v>
      </c>
      <c r="P18" s="5" t="s">
        <v>116</v>
      </c>
      <c r="V18" s="8" t="s">
        <v>87</v>
      </c>
      <c r="X18" s="3" t="s">
        <v>117</v>
      </c>
      <c r="Y18" s="3" t="s">
        <v>114</v>
      </c>
      <c r="Z18" s="5" t="s">
        <v>99</v>
      </c>
      <c r="AA18" s="3" t="s">
        <v>118</v>
      </c>
      <c r="AJ18" s="9" t="s">
        <v>90</v>
      </c>
      <c r="AK18" s="9" t="s">
        <v>91</v>
      </c>
      <c r="AL18" s="9" t="s">
        <v>92</v>
      </c>
      <c r="AM18" s="9" t="s">
        <v>93</v>
      </c>
    </row>
    <row r="19" spans="1:39">
      <c r="A19" s="35" t="s">
        <v>119</v>
      </c>
      <c r="B19" s="2" t="s">
        <v>82</v>
      </c>
      <c r="C19" s="3" t="s">
        <v>120</v>
      </c>
      <c r="D19" s="54" t="s">
        <v>121</v>
      </c>
      <c r="E19" s="4">
        <v>3</v>
      </c>
      <c r="F19" s="5" t="s">
        <v>85</v>
      </c>
      <c r="I19" s="6">
        <f t="shared" si="0"/>
        <v>0</v>
      </c>
      <c r="J19" s="6">
        <f t="shared" si="1"/>
        <v>0</v>
      </c>
      <c r="P19" s="5" t="s">
        <v>122</v>
      </c>
      <c r="V19" s="8" t="s">
        <v>87</v>
      </c>
      <c r="X19" s="3" t="s">
        <v>123</v>
      </c>
      <c r="Y19" s="3" t="s">
        <v>120</v>
      </c>
      <c r="Z19" s="5" t="s">
        <v>99</v>
      </c>
      <c r="AA19" s="5" t="s">
        <v>124</v>
      </c>
      <c r="AJ19" s="9" t="s">
        <v>90</v>
      </c>
      <c r="AK19" s="9" t="s">
        <v>91</v>
      </c>
      <c r="AL19" s="9" t="s">
        <v>92</v>
      </c>
      <c r="AM19" s="9" t="s">
        <v>93</v>
      </c>
    </row>
    <row r="20" spans="1:39">
      <c r="A20" s="35" t="s">
        <v>125</v>
      </c>
      <c r="B20" s="2" t="s">
        <v>82</v>
      </c>
      <c r="C20" s="3" t="s">
        <v>126</v>
      </c>
      <c r="D20" s="54" t="s">
        <v>127</v>
      </c>
      <c r="E20" s="4">
        <v>2</v>
      </c>
      <c r="F20" s="5" t="s">
        <v>85</v>
      </c>
      <c r="I20" s="6">
        <f t="shared" si="0"/>
        <v>0</v>
      </c>
      <c r="J20" s="6">
        <f t="shared" si="1"/>
        <v>0</v>
      </c>
      <c r="P20" s="5" t="s">
        <v>128</v>
      </c>
      <c r="V20" s="8" t="s">
        <v>87</v>
      </c>
      <c r="X20" s="5" t="s">
        <v>129</v>
      </c>
      <c r="Y20" s="5" t="s">
        <v>126</v>
      </c>
      <c r="Z20" s="5" t="s">
        <v>130</v>
      </c>
      <c r="AA20" s="3" t="s">
        <v>131</v>
      </c>
      <c r="AJ20" s="9" t="s">
        <v>90</v>
      </c>
      <c r="AK20" s="9" t="s">
        <v>91</v>
      </c>
      <c r="AL20" s="9" t="s">
        <v>92</v>
      </c>
      <c r="AM20" s="9" t="s">
        <v>93</v>
      </c>
    </row>
    <row r="21" spans="1:39">
      <c r="A21" s="35" t="s">
        <v>132</v>
      </c>
      <c r="B21" s="2" t="s">
        <v>82</v>
      </c>
      <c r="C21" s="3" t="s">
        <v>133</v>
      </c>
      <c r="D21" s="54" t="s">
        <v>134</v>
      </c>
      <c r="E21" s="4">
        <v>1</v>
      </c>
      <c r="F21" s="5" t="s">
        <v>85</v>
      </c>
      <c r="I21" s="6">
        <f t="shared" si="0"/>
        <v>0</v>
      </c>
      <c r="J21" s="6">
        <f t="shared" si="1"/>
        <v>0</v>
      </c>
      <c r="P21" s="5" t="s">
        <v>135</v>
      </c>
      <c r="V21" s="8" t="s">
        <v>87</v>
      </c>
      <c r="X21" s="5" t="s">
        <v>136</v>
      </c>
      <c r="Y21" s="5" t="s">
        <v>133</v>
      </c>
      <c r="Z21" s="5" t="s">
        <v>99</v>
      </c>
      <c r="AA21" s="5" t="s">
        <v>137</v>
      </c>
      <c r="AJ21" s="9" t="s">
        <v>90</v>
      </c>
      <c r="AK21" s="9" t="s">
        <v>91</v>
      </c>
      <c r="AL21" s="9" t="s">
        <v>92</v>
      </c>
      <c r="AM21" s="9" t="s">
        <v>93</v>
      </c>
    </row>
    <row r="22" spans="1:39">
      <c r="A22" s="35" t="s">
        <v>138</v>
      </c>
      <c r="B22" s="2" t="s">
        <v>82</v>
      </c>
      <c r="C22" s="3" t="s">
        <v>139</v>
      </c>
      <c r="D22" s="54" t="s">
        <v>140</v>
      </c>
      <c r="E22" s="4">
        <v>19</v>
      </c>
      <c r="F22" s="5" t="s">
        <v>85</v>
      </c>
      <c r="I22" s="6">
        <f t="shared" si="0"/>
        <v>0</v>
      </c>
      <c r="J22" s="6">
        <f t="shared" si="1"/>
        <v>0</v>
      </c>
      <c r="P22" s="5" t="s">
        <v>141</v>
      </c>
      <c r="V22" s="8" t="s">
        <v>87</v>
      </c>
      <c r="X22" s="5" t="s">
        <v>142</v>
      </c>
      <c r="Y22" s="5" t="s">
        <v>139</v>
      </c>
      <c r="Z22" s="5" t="s">
        <v>99</v>
      </c>
      <c r="AA22" s="5" t="s">
        <v>143</v>
      </c>
      <c r="AJ22" s="9" t="s">
        <v>90</v>
      </c>
      <c r="AK22" s="9" t="s">
        <v>91</v>
      </c>
      <c r="AL22" s="9" t="s">
        <v>92</v>
      </c>
      <c r="AM22" s="9" t="s">
        <v>93</v>
      </c>
    </row>
    <row r="23" spans="1:39">
      <c r="A23" s="35" t="s">
        <v>144</v>
      </c>
      <c r="B23" s="2" t="s">
        <v>82</v>
      </c>
      <c r="C23" s="3" t="s">
        <v>145</v>
      </c>
      <c r="D23" s="54" t="s">
        <v>146</v>
      </c>
      <c r="E23" s="4">
        <v>45</v>
      </c>
      <c r="F23" s="5" t="s">
        <v>85</v>
      </c>
      <c r="I23" s="6">
        <f t="shared" si="0"/>
        <v>0</v>
      </c>
      <c r="J23" s="6">
        <f t="shared" si="1"/>
        <v>0</v>
      </c>
      <c r="P23" s="5" t="s">
        <v>147</v>
      </c>
      <c r="V23" s="8" t="s">
        <v>87</v>
      </c>
      <c r="X23" s="5" t="s">
        <v>148</v>
      </c>
      <c r="Y23" s="5" t="s">
        <v>145</v>
      </c>
      <c r="Z23" s="5" t="s">
        <v>99</v>
      </c>
      <c r="AA23" s="5" t="s">
        <v>149</v>
      </c>
      <c r="AJ23" s="9" t="s">
        <v>90</v>
      </c>
      <c r="AK23" s="9" t="s">
        <v>91</v>
      </c>
      <c r="AL23" s="9" t="s">
        <v>92</v>
      </c>
      <c r="AM23" s="9" t="s">
        <v>93</v>
      </c>
    </row>
    <row r="24" spans="1:39">
      <c r="A24" s="35" t="s">
        <v>150</v>
      </c>
      <c r="B24" s="2" t="s">
        <v>82</v>
      </c>
      <c r="C24" s="3" t="s">
        <v>151</v>
      </c>
      <c r="D24" s="54" t="s">
        <v>152</v>
      </c>
      <c r="E24" s="4">
        <v>5</v>
      </c>
      <c r="F24" s="5" t="s">
        <v>85</v>
      </c>
      <c r="I24" s="6">
        <f t="shared" si="0"/>
        <v>0</v>
      </c>
      <c r="J24" s="6">
        <f t="shared" si="1"/>
        <v>0</v>
      </c>
      <c r="P24" s="5" t="s">
        <v>153</v>
      </c>
      <c r="V24" s="8" t="s">
        <v>87</v>
      </c>
      <c r="X24" s="5" t="s">
        <v>154</v>
      </c>
      <c r="Y24" s="5" t="s">
        <v>151</v>
      </c>
      <c r="Z24" s="5" t="s">
        <v>99</v>
      </c>
      <c r="AA24" s="5" t="s">
        <v>155</v>
      </c>
      <c r="AJ24" s="9" t="s">
        <v>90</v>
      </c>
      <c r="AK24" s="9" t="s">
        <v>91</v>
      </c>
      <c r="AL24" s="9" t="s">
        <v>92</v>
      </c>
      <c r="AM24" s="9" t="s">
        <v>93</v>
      </c>
    </row>
    <row r="25" spans="1:39">
      <c r="A25" s="35" t="s">
        <v>156</v>
      </c>
      <c r="B25" s="2" t="s">
        <v>82</v>
      </c>
      <c r="C25" s="3" t="s">
        <v>157</v>
      </c>
      <c r="D25" s="54" t="s">
        <v>158</v>
      </c>
      <c r="E25" s="4">
        <v>1</v>
      </c>
      <c r="F25" s="5" t="s">
        <v>85</v>
      </c>
      <c r="I25" s="6">
        <f t="shared" si="0"/>
        <v>0</v>
      </c>
      <c r="J25" s="6">
        <f t="shared" si="1"/>
        <v>0</v>
      </c>
      <c r="P25" s="5" t="s">
        <v>159</v>
      </c>
      <c r="V25" s="8" t="s">
        <v>87</v>
      </c>
      <c r="X25" s="5" t="s">
        <v>160</v>
      </c>
      <c r="Y25" s="5" t="s">
        <v>157</v>
      </c>
      <c r="Z25" s="5" t="s">
        <v>99</v>
      </c>
      <c r="AA25" s="5" t="s">
        <v>161</v>
      </c>
      <c r="AJ25" s="9" t="s">
        <v>90</v>
      </c>
      <c r="AK25" s="9" t="s">
        <v>91</v>
      </c>
      <c r="AL25" s="9" t="s">
        <v>92</v>
      </c>
      <c r="AM25" s="9" t="s">
        <v>93</v>
      </c>
    </row>
    <row r="26" spans="1:39">
      <c r="A26" s="35" t="s">
        <v>162</v>
      </c>
      <c r="B26" s="2" t="s">
        <v>82</v>
      </c>
      <c r="C26" s="3" t="s">
        <v>163</v>
      </c>
      <c r="D26" s="54" t="s">
        <v>164</v>
      </c>
      <c r="E26" s="4">
        <v>1</v>
      </c>
      <c r="F26" s="5" t="s">
        <v>85</v>
      </c>
      <c r="I26" s="6">
        <f t="shared" si="0"/>
        <v>0</v>
      </c>
      <c r="J26" s="6">
        <f t="shared" si="1"/>
        <v>0</v>
      </c>
      <c r="P26" s="5" t="s">
        <v>165</v>
      </c>
      <c r="V26" s="8" t="s">
        <v>87</v>
      </c>
      <c r="X26" s="3" t="s">
        <v>166</v>
      </c>
      <c r="Y26" s="3" t="s">
        <v>163</v>
      </c>
      <c r="Z26" s="5" t="s">
        <v>167</v>
      </c>
      <c r="AA26" s="5" t="s">
        <v>88</v>
      </c>
      <c r="AJ26" s="9" t="s">
        <v>90</v>
      </c>
      <c r="AK26" s="9" t="s">
        <v>91</v>
      </c>
      <c r="AL26" s="9" t="s">
        <v>92</v>
      </c>
      <c r="AM26" s="9" t="s">
        <v>93</v>
      </c>
    </row>
    <row r="27" spans="1:39">
      <c r="A27" s="35" t="s">
        <v>168</v>
      </c>
      <c r="B27" s="2" t="s">
        <v>82</v>
      </c>
      <c r="C27" s="3" t="s">
        <v>169</v>
      </c>
      <c r="D27" s="54" t="s">
        <v>170</v>
      </c>
      <c r="E27" s="4">
        <v>1</v>
      </c>
      <c r="F27" s="5" t="s">
        <v>85</v>
      </c>
      <c r="I27" s="6">
        <f t="shared" si="0"/>
        <v>0</v>
      </c>
      <c r="J27" s="6">
        <f t="shared" si="1"/>
        <v>0</v>
      </c>
      <c r="P27" s="5" t="s">
        <v>171</v>
      </c>
      <c r="V27" s="8" t="s">
        <v>87</v>
      </c>
      <c r="X27" s="5" t="s">
        <v>172</v>
      </c>
      <c r="Y27" s="5" t="s">
        <v>169</v>
      </c>
      <c r="Z27" s="5" t="s">
        <v>167</v>
      </c>
      <c r="AA27" s="5" t="s">
        <v>88</v>
      </c>
      <c r="AJ27" s="9" t="s">
        <v>90</v>
      </c>
      <c r="AK27" s="9" t="s">
        <v>91</v>
      </c>
      <c r="AL27" s="9" t="s">
        <v>92</v>
      </c>
      <c r="AM27" s="9" t="s">
        <v>93</v>
      </c>
    </row>
    <row r="28" spans="1:39">
      <c r="D28" s="56" t="s">
        <v>173</v>
      </c>
      <c r="E28" s="36">
        <f>SUM(J14:J27)</f>
        <v>0</v>
      </c>
      <c r="F28" s="37"/>
      <c r="G28" s="36"/>
      <c r="H28" s="36">
        <f>SUM(H14:H27)</f>
        <v>0</v>
      </c>
      <c r="I28" s="36">
        <f>SUM(I14:I27)</f>
        <v>0</v>
      </c>
      <c r="J28" s="36">
        <f>SUM(J14:J27)</f>
        <v>0</v>
      </c>
      <c r="K28" s="38"/>
      <c r="L28" s="38">
        <f>SUM(L14:L27)</f>
        <v>0</v>
      </c>
      <c r="M28" s="39"/>
      <c r="N28" s="39">
        <f>SUM(N14:N27)</f>
        <v>0</v>
      </c>
      <c r="O28" s="37"/>
      <c r="P28" s="37"/>
      <c r="Q28" s="39"/>
      <c r="R28" s="39"/>
      <c r="S28" s="39"/>
      <c r="T28" s="40"/>
      <c r="U28" s="40"/>
      <c r="V28" s="40"/>
      <c r="W28" s="39">
        <f>SUM(W14:W27)</f>
        <v>0</v>
      </c>
    </row>
    <row r="30" spans="1:39">
      <c r="C30" s="34" t="s">
        <v>174</v>
      </c>
      <c r="D30" s="55" t="s">
        <v>175</v>
      </c>
    </row>
    <row r="31" spans="1:39">
      <c r="A31" s="35" t="s">
        <v>176</v>
      </c>
      <c r="B31" s="2" t="s">
        <v>82</v>
      </c>
      <c r="C31" s="3" t="s">
        <v>83</v>
      </c>
      <c r="D31" s="54" t="s">
        <v>84</v>
      </c>
      <c r="E31" s="4">
        <v>1</v>
      </c>
      <c r="F31" s="5" t="s">
        <v>85</v>
      </c>
      <c r="I31" s="6">
        <f t="shared" ref="I31:I52" si="2">ROUND(E31*G31, 2)</f>
        <v>0</v>
      </c>
      <c r="J31" s="6">
        <f t="shared" ref="J31:J52" si="3">ROUND(E31*G31, 2)</f>
        <v>0</v>
      </c>
      <c r="P31" s="5" t="s">
        <v>177</v>
      </c>
      <c r="V31" s="8" t="s">
        <v>87</v>
      </c>
      <c r="X31" s="5" t="s">
        <v>88</v>
      </c>
      <c r="Y31" s="3" t="s">
        <v>83</v>
      </c>
      <c r="Z31" s="5" t="s">
        <v>89</v>
      </c>
      <c r="AA31" s="5" t="s">
        <v>88</v>
      </c>
      <c r="AJ31" s="9" t="s">
        <v>90</v>
      </c>
      <c r="AK31" s="9" t="s">
        <v>91</v>
      </c>
      <c r="AL31" s="9" t="s">
        <v>92</v>
      </c>
      <c r="AM31" s="9" t="s">
        <v>178</v>
      </c>
    </row>
    <row r="32" spans="1:39">
      <c r="A32" s="35" t="s">
        <v>179</v>
      </c>
      <c r="B32" s="2" t="s">
        <v>82</v>
      </c>
      <c r="C32" s="3" t="s">
        <v>95</v>
      </c>
      <c r="D32" s="54" t="s">
        <v>96</v>
      </c>
      <c r="E32" s="4">
        <v>1</v>
      </c>
      <c r="F32" s="5" t="s">
        <v>85</v>
      </c>
      <c r="I32" s="6">
        <f t="shared" si="2"/>
        <v>0</v>
      </c>
      <c r="J32" s="6">
        <f t="shared" si="3"/>
        <v>0</v>
      </c>
      <c r="P32" s="5" t="s">
        <v>180</v>
      </c>
      <c r="V32" s="8" t="s">
        <v>87</v>
      </c>
      <c r="X32" s="5" t="s">
        <v>98</v>
      </c>
      <c r="Y32" s="5" t="s">
        <v>95</v>
      </c>
      <c r="Z32" s="5" t="s">
        <v>99</v>
      </c>
      <c r="AA32" s="5" t="s">
        <v>100</v>
      </c>
      <c r="AJ32" s="9" t="s">
        <v>90</v>
      </c>
      <c r="AK32" s="9" t="s">
        <v>91</v>
      </c>
      <c r="AL32" s="9" t="s">
        <v>92</v>
      </c>
      <c r="AM32" s="9" t="s">
        <v>178</v>
      </c>
    </row>
    <row r="33" spans="1:39">
      <c r="A33" s="35" t="s">
        <v>181</v>
      </c>
      <c r="B33" s="2" t="s">
        <v>82</v>
      </c>
      <c r="C33" s="3" t="s">
        <v>102</v>
      </c>
      <c r="D33" s="54" t="s">
        <v>103</v>
      </c>
      <c r="E33" s="4">
        <v>1</v>
      </c>
      <c r="F33" s="5" t="s">
        <v>85</v>
      </c>
      <c r="I33" s="6">
        <f t="shared" si="2"/>
        <v>0</v>
      </c>
      <c r="J33" s="6">
        <f t="shared" si="3"/>
        <v>0</v>
      </c>
      <c r="P33" s="5" t="s">
        <v>182</v>
      </c>
      <c r="V33" s="8" t="s">
        <v>87</v>
      </c>
      <c r="X33" s="5" t="s">
        <v>105</v>
      </c>
      <c r="Y33" s="5" t="s">
        <v>102</v>
      </c>
      <c r="Z33" s="5" t="s">
        <v>99</v>
      </c>
      <c r="AA33" s="5" t="s">
        <v>106</v>
      </c>
      <c r="AJ33" s="9" t="s">
        <v>90</v>
      </c>
      <c r="AK33" s="9" t="s">
        <v>91</v>
      </c>
      <c r="AL33" s="9" t="s">
        <v>92</v>
      </c>
      <c r="AM33" s="9" t="s">
        <v>178</v>
      </c>
    </row>
    <row r="34" spans="1:39">
      <c r="A34" s="35" t="s">
        <v>183</v>
      </c>
      <c r="B34" s="2" t="s">
        <v>82</v>
      </c>
      <c r="C34" s="3" t="s">
        <v>114</v>
      </c>
      <c r="D34" s="54" t="s">
        <v>115</v>
      </c>
      <c r="E34" s="4">
        <v>1</v>
      </c>
      <c r="F34" s="5" t="s">
        <v>85</v>
      </c>
      <c r="I34" s="6">
        <f t="shared" si="2"/>
        <v>0</v>
      </c>
      <c r="J34" s="6">
        <f t="shared" si="3"/>
        <v>0</v>
      </c>
      <c r="P34" s="5" t="s">
        <v>184</v>
      </c>
      <c r="V34" s="8" t="s">
        <v>87</v>
      </c>
      <c r="X34" s="3" t="s">
        <v>117</v>
      </c>
      <c r="Y34" s="3" t="s">
        <v>114</v>
      </c>
      <c r="Z34" s="5" t="s">
        <v>99</v>
      </c>
      <c r="AA34" s="3" t="s">
        <v>118</v>
      </c>
      <c r="AJ34" s="9" t="s">
        <v>90</v>
      </c>
      <c r="AK34" s="9" t="s">
        <v>91</v>
      </c>
      <c r="AL34" s="9" t="s">
        <v>92</v>
      </c>
      <c r="AM34" s="9" t="s">
        <v>178</v>
      </c>
    </row>
    <row r="35" spans="1:39">
      <c r="A35" s="35" t="s">
        <v>185</v>
      </c>
      <c r="B35" s="2" t="s">
        <v>82</v>
      </c>
      <c r="C35" s="3" t="s">
        <v>120</v>
      </c>
      <c r="D35" s="54" t="s">
        <v>121</v>
      </c>
      <c r="E35" s="4">
        <v>1</v>
      </c>
      <c r="F35" s="5" t="s">
        <v>85</v>
      </c>
      <c r="I35" s="6">
        <f t="shared" si="2"/>
        <v>0</v>
      </c>
      <c r="J35" s="6">
        <f t="shared" si="3"/>
        <v>0</v>
      </c>
      <c r="P35" s="5" t="s">
        <v>186</v>
      </c>
      <c r="V35" s="8" t="s">
        <v>87</v>
      </c>
      <c r="X35" s="3" t="s">
        <v>123</v>
      </c>
      <c r="Y35" s="3" t="s">
        <v>120</v>
      </c>
      <c r="Z35" s="5" t="s">
        <v>99</v>
      </c>
      <c r="AA35" s="5" t="s">
        <v>124</v>
      </c>
      <c r="AJ35" s="9" t="s">
        <v>90</v>
      </c>
      <c r="AK35" s="9" t="s">
        <v>91</v>
      </c>
      <c r="AL35" s="9" t="s">
        <v>92</v>
      </c>
      <c r="AM35" s="9" t="s">
        <v>178</v>
      </c>
    </row>
    <row r="36" spans="1:39">
      <c r="A36" s="35" t="s">
        <v>187</v>
      </c>
      <c r="B36" s="2" t="s">
        <v>82</v>
      </c>
      <c r="C36" s="3" t="s">
        <v>108</v>
      </c>
      <c r="D36" s="54" t="s">
        <v>109</v>
      </c>
      <c r="E36" s="4">
        <v>1</v>
      </c>
      <c r="F36" s="5" t="s">
        <v>85</v>
      </c>
      <c r="I36" s="6">
        <f t="shared" si="2"/>
        <v>0</v>
      </c>
      <c r="J36" s="6">
        <f t="shared" si="3"/>
        <v>0</v>
      </c>
      <c r="P36" s="5" t="s">
        <v>188</v>
      </c>
      <c r="V36" s="8" t="s">
        <v>87</v>
      </c>
      <c r="X36" s="5" t="s">
        <v>111</v>
      </c>
      <c r="Y36" s="5" t="s">
        <v>108</v>
      </c>
      <c r="Z36" s="5" t="s">
        <v>99</v>
      </c>
      <c r="AA36" s="5" t="s">
        <v>112</v>
      </c>
      <c r="AJ36" s="9" t="s">
        <v>90</v>
      </c>
      <c r="AK36" s="9" t="s">
        <v>91</v>
      </c>
      <c r="AL36" s="9" t="s">
        <v>92</v>
      </c>
      <c r="AM36" s="9" t="s">
        <v>178</v>
      </c>
    </row>
    <row r="37" spans="1:39">
      <c r="A37" s="35" t="s">
        <v>189</v>
      </c>
      <c r="B37" s="2" t="s">
        <v>82</v>
      </c>
      <c r="C37" s="3" t="s">
        <v>190</v>
      </c>
      <c r="D37" s="54" t="s">
        <v>191</v>
      </c>
      <c r="E37" s="4">
        <v>6</v>
      </c>
      <c r="F37" s="5" t="s">
        <v>85</v>
      </c>
      <c r="I37" s="6">
        <f t="shared" si="2"/>
        <v>0</v>
      </c>
      <c r="J37" s="6">
        <f t="shared" si="3"/>
        <v>0</v>
      </c>
      <c r="P37" s="5" t="s">
        <v>192</v>
      </c>
      <c r="V37" s="8" t="s">
        <v>87</v>
      </c>
      <c r="X37" s="5" t="s">
        <v>193</v>
      </c>
      <c r="Y37" s="5" t="s">
        <v>190</v>
      </c>
      <c r="Z37" s="5" t="s">
        <v>99</v>
      </c>
      <c r="AA37" s="5" t="s">
        <v>194</v>
      </c>
      <c r="AJ37" s="9" t="s">
        <v>90</v>
      </c>
      <c r="AK37" s="9" t="s">
        <v>91</v>
      </c>
      <c r="AL37" s="9" t="s">
        <v>92</v>
      </c>
      <c r="AM37" s="9" t="s">
        <v>178</v>
      </c>
    </row>
    <row r="38" spans="1:39">
      <c r="A38" s="35" t="s">
        <v>195</v>
      </c>
      <c r="B38" s="2" t="s">
        <v>82</v>
      </c>
      <c r="C38" s="3" t="s">
        <v>196</v>
      </c>
      <c r="D38" s="54" t="s">
        <v>197</v>
      </c>
      <c r="E38" s="4">
        <v>3</v>
      </c>
      <c r="F38" s="5" t="s">
        <v>85</v>
      </c>
      <c r="I38" s="6">
        <f t="shared" si="2"/>
        <v>0</v>
      </c>
      <c r="J38" s="6">
        <f t="shared" si="3"/>
        <v>0</v>
      </c>
      <c r="P38" s="5" t="s">
        <v>198</v>
      </c>
      <c r="V38" s="8" t="s">
        <v>87</v>
      </c>
      <c r="X38" s="5" t="s">
        <v>199</v>
      </c>
      <c r="Y38" s="5" t="s">
        <v>196</v>
      </c>
      <c r="Z38" s="5" t="s">
        <v>99</v>
      </c>
      <c r="AA38" s="5" t="s">
        <v>200</v>
      </c>
      <c r="AJ38" s="9" t="s">
        <v>90</v>
      </c>
      <c r="AK38" s="9" t="s">
        <v>91</v>
      </c>
      <c r="AL38" s="9" t="s">
        <v>92</v>
      </c>
      <c r="AM38" s="9" t="s">
        <v>178</v>
      </c>
    </row>
    <row r="39" spans="1:39">
      <c r="A39" s="35" t="s">
        <v>201</v>
      </c>
      <c r="B39" s="2" t="s">
        <v>82</v>
      </c>
      <c r="C39" s="3" t="s">
        <v>133</v>
      </c>
      <c r="D39" s="54" t="s">
        <v>134</v>
      </c>
      <c r="E39" s="4">
        <v>2</v>
      </c>
      <c r="F39" s="5" t="s">
        <v>85</v>
      </c>
      <c r="I39" s="6">
        <f t="shared" si="2"/>
        <v>0</v>
      </c>
      <c r="J39" s="6">
        <f t="shared" si="3"/>
        <v>0</v>
      </c>
      <c r="P39" s="5" t="s">
        <v>202</v>
      </c>
      <c r="V39" s="8" t="s">
        <v>87</v>
      </c>
      <c r="X39" s="5" t="s">
        <v>136</v>
      </c>
      <c r="Y39" s="5" t="s">
        <v>133</v>
      </c>
      <c r="Z39" s="5" t="s">
        <v>99</v>
      </c>
      <c r="AA39" s="5" t="s">
        <v>137</v>
      </c>
      <c r="AJ39" s="9" t="s">
        <v>90</v>
      </c>
      <c r="AK39" s="9" t="s">
        <v>91</v>
      </c>
      <c r="AL39" s="9" t="s">
        <v>92</v>
      </c>
      <c r="AM39" s="9" t="s">
        <v>178</v>
      </c>
    </row>
    <row r="40" spans="1:39">
      <c r="A40" s="35" t="s">
        <v>203</v>
      </c>
      <c r="B40" s="2" t="s">
        <v>82</v>
      </c>
      <c r="C40" s="3" t="s">
        <v>157</v>
      </c>
      <c r="D40" s="54" t="s">
        <v>158</v>
      </c>
      <c r="E40" s="4">
        <v>2</v>
      </c>
      <c r="F40" s="5" t="s">
        <v>85</v>
      </c>
      <c r="I40" s="6">
        <f t="shared" si="2"/>
        <v>0</v>
      </c>
      <c r="J40" s="6">
        <f t="shared" si="3"/>
        <v>0</v>
      </c>
      <c r="P40" s="5" t="s">
        <v>204</v>
      </c>
      <c r="V40" s="8" t="s">
        <v>87</v>
      </c>
      <c r="X40" s="5" t="s">
        <v>160</v>
      </c>
      <c r="Y40" s="5" t="s">
        <v>157</v>
      </c>
      <c r="Z40" s="5" t="s">
        <v>99</v>
      </c>
      <c r="AA40" s="5" t="s">
        <v>161</v>
      </c>
      <c r="AJ40" s="9" t="s">
        <v>90</v>
      </c>
      <c r="AK40" s="9" t="s">
        <v>91</v>
      </c>
      <c r="AL40" s="9" t="s">
        <v>92</v>
      </c>
      <c r="AM40" s="9" t="s">
        <v>178</v>
      </c>
    </row>
    <row r="41" spans="1:39">
      <c r="A41" s="35" t="s">
        <v>205</v>
      </c>
      <c r="B41" s="2" t="s">
        <v>82</v>
      </c>
      <c r="C41" s="3" t="s">
        <v>206</v>
      </c>
      <c r="D41" s="54" t="s">
        <v>207</v>
      </c>
      <c r="E41" s="4">
        <v>5</v>
      </c>
      <c r="F41" s="5" t="s">
        <v>85</v>
      </c>
      <c r="I41" s="6">
        <f t="shared" si="2"/>
        <v>0</v>
      </c>
      <c r="J41" s="6">
        <f t="shared" si="3"/>
        <v>0</v>
      </c>
      <c r="P41" s="5" t="s">
        <v>208</v>
      </c>
      <c r="V41" s="8" t="s">
        <v>87</v>
      </c>
      <c r="X41" s="5" t="s">
        <v>209</v>
      </c>
      <c r="Y41" s="5" t="s">
        <v>206</v>
      </c>
      <c r="Z41" s="5" t="s">
        <v>99</v>
      </c>
      <c r="AA41" s="5" t="s">
        <v>210</v>
      </c>
      <c r="AJ41" s="9" t="s">
        <v>90</v>
      </c>
      <c r="AK41" s="9" t="s">
        <v>91</v>
      </c>
      <c r="AL41" s="9" t="s">
        <v>92</v>
      </c>
      <c r="AM41" s="9" t="s">
        <v>178</v>
      </c>
    </row>
    <row r="42" spans="1:39">
      <c r="A42" s="35" t="s">
        <v>211</v>
      </c>
      <c r="B42" s="2" t="s">
        <v>82</v>
      </c>
      <c r="C42" s="3" t="s">
        <v>139</v>
      </c>
      <c r="D42" s="54" t="s">
        <v>140</v>
      </c>
      <c r="E42" s="4">
        <v>4</v>
      </c>
      <c r="F42" s="5" t="s">
        <v>85</v>
      </c>
      <c r="I42" s="6">
        <f t="shared" si="2"/>
        <v>0</v>
      </c>
      <c r="J42" s="6">
        <f t="shared" si="3"/>
        <v>0</v>
      </c>
      <c r="P42" s="5" t="s">
        <v>212</v>
      </c>
      <c r="V42" s="8" t="s">
        <v>87</v>
      </c>
      <c r="X42" s="5" t="s">
        <v>142</v>
      </c>
      <c r="Y42" s="5" t="s">
        <v>139</v>
      </c>
      <c r="Z42" s="5" t="s">
        <v>99</v>
      </c>
      <c r="AA42" s="5" t="s">
        <v>143</v>
      </c>
      <c r="AJ42" s="9" t="s">
        <v>90</v>
      </c>
      <c r="AK42" s="9" t="s">
        <v>91</v>
      </c>
      <c r="AL42" s="9" t="s">
        <v>92</v>
      </c>
      <c r="AM42" s="9" t="s">
        <v>178</v>
      </c>
    </row>
    <row r="43" spans="1:39">
      <c r="A43" s="35" t="s">
        <v>213</v>
      </c>
      <c r="B43" s="2" t="s">
        <v>82</v>
      </c>
      <c r="C43" s="3" t="s">
        <v>145</v>
      </c>
      <c r="D43" s="54" t="s">
        <v>146</v>
      </c>
      <c r="E43" s="4">
        <v>4</v>
      </c>
      <c r="F43" s="5" t="s">
        <v>85</v>
      </c>
      <c r="I43" s="6">
        <f t="shared" si="2"/>
        <v>0</v>
      </c>
      <c r="J43" s="6">
        <f t="shared" si="3"/>
        <v>0</v>
      </c>
      <c r="P43" s="5" t="s">
        <v>214</v>
      </c>
      <c r="V43" s="8" t="s">
        <v>87</v>
      </c>
      <c r="X43" s="5" t="s">
        <v>148</v>
      </c>
      <c r="Y43" s="5" t="s">
        <v>145</v>
      </c>
      <c r="Z43" s="5" t="s">
        <v>99</v>
      </c>
      <c r="AA43" s="5" t="s">
        <v>149</v>
      </c>
      <c r="AJ43" s="9" t="s">
        <v>90</v>
      </c>
      <c r="AK43" s="9" t="s">
        <v>91</v>
      </c>
      <c r="AL43" s="9" t="s">
        <v>92</v>
      </c>
      <c r="AM43" s="9" t="s">
        <v>178</v>
      </c>
    </row>
    <row r="44" spans="1:39">
      <c r="A44" s="35" t="s">
        <v>215</v>
      </c>
      <c r="B44" s="2" t="s">
        <v>82</v>
      </c>
      <c r="C44" s="3" t="s">
        <v>216</v>
      </c>
      <c r="D44" s="54" t="s">
        <v>217</v>
      </c>
      <c r="E44" s="4">
        <v>1</v>
      </c>
      <c r="F44" s="5" t="s">
        <v>85</v>
      </c>
      <c r="I44" s="6">
        <f t="shared" si="2"/>
        <v>0</v>
      </c>
      <c r="J44" s="6">
        <f t="shared" si="3"/>
        <v>0</v>
      </c>
      <c r="P44" s="5" t="s">
        <v>218</v>
      </c>
      <c r="V44" s="8" t="s">
        <v>87</v>
      </c>
      <c r="X44" s="5" t="s">
        <v>219</v>
      </c>
      <c r="Y44" s="5" t="s">
        <v>216</v>
      </c>
      <c r="Z44" s="5" t="s">
        <v>99</v>
      </c>
      <c r="AA44" s="3" t="s">
        <v>220</v>
      </c>
      <c r="AJ44" s="9" t="s">
        <v>90</v>
      </c>
      <c r="AK44" s="9" t="s">
        <v>91</v>
      </c>
      <c r="AL44" s="9" t="s">
        <v>92</v>
      </c>
      <c r="AM44" s="9" t="s">
        <v>178</v>
      </c>
    </row>
    <row r="45" spans="1:39">
      <c r="A45" s="35" t="s">
        <v>221</v>
      </c>
      <c r="B45" s="2" t="s">
        <v>82</v>
      </c>
      <c r="C45" s="3" t="s">
        <v>222</v>
      </c>
      <c r="D45" s="54" t="s">
        <v>223</v>
      </c>
      <c r="E45" s="4">
        <v>1</v>
      </c>
      <c r="F45" s="5" t="s">
        <v>85</v>
      </c>
      <c r="I45" s="6">
        <f t="shared" si="2"/>
        <v>0</v>
      </c>
      <c r="J45" s="6">
        <f t="shared" si="3"/>
        <v>0</v>
      </c>
      <c r="P45" s="5" t="s">
        <v>224</v>
      </c>
      <c r="V45" s="8" t="s">
        <v>87</v>
      </c>
      <c r="X45" s="5" t="s">
        <v>225</v>
      </c>
      <c r="Y45" s="5" t="s">
        <v>222</v>
      </c>
      <c r="Z45" s="5" t="s">
        <v>99</v>
      </c>
      <c r="AA45" s="3" t="s">
        <v>226</v>
      </c>
      <c r="AJ45" s="9" t="s">
        <v>90</v>
      </c>
      <c r="AK45" s="9" t="s">
        <v>91</v>
      </c>
      <c r="AL45" s="9" t="s">
        <v>92</v>
      </c>
      <c r="AM45" s="9" t="s">
        <v>178</v>
      </c>
    </row>
    <row r="46" spans="1:39">
      <c r="A46" s="35" t="s">
        <v>227</v>
      </c>
      <c r="B46" s="2" t="s">
        <v>82</v>
      </c>
      <c r="C46" s="3" t="s">
        <v>228</v>
      </c>
      <c r="D46" s="54" t="s">
        <v>229</v>
      </c>
      <c r="E46" s="4">
        <v>1</v>
      </c>
      <c r="F46" s="5" t="s">
        <v>85</v>
      </c>
      <c r="I46" s="6">
        <f t="shared" si="2"/>
        <v>0</v>
      </c>
      <c r="J46" s="6">
        <f t="shared" si="3"/>
        <v>0</v>
      </c>
      <c r="P46" s="5" t="s">
        <v>230</v>
      </c>
      <c r="V46" s="8" t="s">
        <v>87</v>
      </c>
      <c r="X46" s="5" t="s">
        <v>231</v>
      </c>
      <c r="Y46" s="5" t="s">
        <v>228</v>
      </c>
      <c r="Z46" s="5" t="s">
        <v>99</v>
      </c>
      <c r="AA46" s="3" t="s">
        <v>232</v>
      </c>
      <c r="AJ46" s="9" t="s">
        <v>90</v>
      </c>
      <c r="AK46" s="9" t="s">
        <v>91</v>
      </c>
      <c r="AL46" s="9" t="s">
        <v>92</v>
      </c>
      <c r="AM46" s="9" t="s">
        <v>178</v>
      </c>
    </row>
    <row r="47" spans="1:39">
      <c r="A47" s="35" t="s">
        <v>233</v>
      </c>
      <c r="B47" s="2" t="s">
        <v>82</v>
      </c>
      <c r="C47" s="3" t="s">
        <v>234</v>
      </c>
      <c r="D47" s="54" t="s">
        <v>235</v>
      </c>
      <c r="E47" s="4">
        <v>1</v>
      </c>
      <c r="F47" s="5" t="s">
        <v>85</v>
      </c>
      <c r="I47" s="6">
        <f t="shared" si="2"/>
        <v>0</v>
      </c>
      <c r="J47" s="6">
        <f t="shared" si="3"/>
        <v>0</v>
      </c>
      <c r="P47" s="5" t="s">
        <v>236</v>
      </c>
      <c r="V47" s="8" t="s">
        <v>87</v>
      </c>
      <c r="X47" s="5" t="s">
        <v>237</v>
      </c>
      <c r="Y47" s="3" t="s">
        <v>234</v>
      </c>
      <c r="Z47" s="5" t="s">
        <v>130</v>
      </c>
      <c r="AA47" s="3" t="s">
        <v>238</v>
      </c>
      <c r="AJ47" s="9" t="s">
        <v>90</v>
      </c>
      <c r="AK47" s="9" t="s">
        <v>91</v>
      </c>
      <c r="AL47" s="9" t="s">
        <v>92</v>
      </c>
      <c r="AM47" s="9" t="s">
        <v>178</v>
      </c>
    </row>
    <row r="48" spans="1:39">
      <c r="A48" s="35" t="s">
        <v>239</v>
      </c>
      <c r="B48" s="2" t="s">
        <v>82</v>
      </c>
      <c r="C48" s="3" t="s">
        <v>240</v>
      </c>
      <c r="D48" s="54" t="s">
        <v>241</v>
      </c>
      <c r="E48" s="4">
        <v>1</v>
      </c>
      <c r="F48" s="5" t="s">
        <v>85</v>
      </c>
      <c r="I48" s="6">
        <f t="shared" si="2"/>
        <v>0</v>
      </c>
      <c r="J48" s="6">
        <f t="shared" si="3"/>
        <v>0</v>
      </c>
      <c r="P48" s="5" t="s">
        <v>242</v>
      </c>
      <c r="V48" s="8" t="s">
        <v>87</v>
      </c>
      <c r="X48" s="5" t="s">
        <v>237</v>
      </c>
      <c r="Y48" s="3" t="s">
        <v>240</v>
      </c>
      <c r="Z48" s="5" t="s">
        <v>130</v>
      </c>
      <c r="AA48" s="3" t="s">
        <v>238</v>
      </c>
      <c r="AJ48" s="9" t="s">
        <v>90</v>
      </c>
      <c r="AK48" s="9" t="s">
        <v>91</v>
      </c>
      <c r="AL48" s="9" t="s">
        <v>92</v>
      </c>
      <c r="AM48" s="9" t="s">
        <v>178</v>
      </c>
    </row>
    <row r="49" spans="1:39">
      <c r="A49" s="35" t="s">
        <v>243</v>
      </c>
      <c r="B49" s="2" t="s">
        <v>82</v>
      </c>
      <c r="C49" s="3" t="s">
        <v>244</v>
      </c>
      <c r="D49" s="54" t="s">
        <v>245</v>
      </c>
      <c r="E49" s="4">
        <v>1</v>
      </c>
      <c r="F49" s="5" t="s">
        <v>85</v>
      </c>
      <c r="I49" s="6">
        <f t="shared" si="2"/>
        <v>0</v>
      </c>
      <c r="J49" s="6">
        <f t="shared" si="3"/>
        <v>0</v>
      </c>
      <c r="P49" s="5" t="s">
        <v>246</v>
      </c>
      <c r="V49" s="8" t="s">
        <v>87</v>
      </c>
      <c r="X49" s="5" t="s">
        <v>247</v>
      </c>
      <c r="Y49" s="5" t="s">
        <v>244</v>
      </c>
      <c r="Z49" s="5" t="s">
        <v>248</v>
      </c>
      <c r="AA49" s="3" t="s">
        <v>249</v>
      </c>
      <c r="AJ49" s="9" t="s">
        <v>90</v>
      </c>
      <c r="AK49" s="9" t="s">
        <v>91</v>
      </c>
      <c r="AL49" s="9" t="s">
        <v>92</v>
      </c>
      <c r="AM49" s="9" t="s">
        <v>178</v>
      </c>
    </row>
    <row r="50" spans="1:39">
      <c r="A50" s="35" t="s">
        <v>250</v>
      </c>
      <c r="B50" s="2" t="s">
        <v>82</v>
      </c>
      <c r="C50" s="3" t="s">
        <v>251</v>
      </c>
      <c r="D50" s="54" t="s">
        <v>252</v>
      </c>
      <c r="E50" s="4">
        <v>1</v>
      </c>
      <c r="F50" s="5" t="s">
        <v>253</v>
      </c>
      <c r="I50" s="6">
        <f t="shared" si="2"/>
        <v>0</v>
      </c>
      <c r="J50" s="6">
        <f t="shared" si="3"/>
        <v>0</v>
      </c>
      <c r="P50" s="5" t="s">
        <v>254</v>
      </c>
      <c r="V50" s="8" t="s">
        <v>87</v>
      </c>
      <c r="X50" s="5" t="s">
        <v>88</v>
      </c>
      <c r="Y50" s="3" t="s">
        <v>251</v>
      </c>
      <c r="Z50" s="5" t="s">
        <v>89</v>
      </c>
      <c r="AA50" s="5" t="s">
        <v>88</v>
      </c>
      <c r="AJ50" s="9" t="s">
        <v>90</v>
      </c>
      <c r="AK50" s="9" t="s">
        <v>91</v>
      </c>
      <c r="AL50" s="9" t="s">
        <v>92</v>
      </c>
      <c r="AM50" s="9" t="s">
        <v>178</v>
      </c>
    </row>
    <row r="51" spans="1:39">
      <c r="A51" s="35" t="s">
        <v>255</v>
      </c>
      <c r="B51" s="2" t="s">
        <v>82</v>
      </c>
      <c r="C51" s="3" t="s">
        <v>163</v>
      </c>
      <c r="D51" s="54" t="s">
        <v>164</v>
      </c>
      <c r="E51" s="4">
        <v>1</v>
      </c>
      <c r="F51" s="5" t="s">
        <v>85</v>
      </c>
      <c r="I51" s="6">
        <f t="shared" si="2"/>
        <v>0</v>
      </c>
      <c r="J51" s="6">
        <f t="shared" si="3"/>
        <v>0</v>
      </c>
      <c r="P51" s="5" t="s">
        <v>256</v>
      </c>
      <c r="V51" s="8" t="s">
        <v>87</v>
      </c>
      <c r="X51" s="3" t="s">
        <v>166</v>
      </c>
      <c r="Y51" s="3" t="s">
        <v>163</v>
      </c>
      <c r="Z51" s="5" t="s">
        <v>167</v>
      </c>
      <c r="AA51" s="5" t="s">
        <v>88</v>
      </c>
      <c r="AJ51" s="9" t="s">
        <v>90</v>
      </c>
      <c r="AK51" s="9" t="s">
        <v>91</v>
      </c>
      <c r="AL51" s="9" t="s">
        <v>92</v>
      </c>
      <c r="AM51" s="9" t="s">
        <v>178</v>
      </c>
    </row>
    <row r="52" spans="1:39">
      <c r="A52" s="35" t="s">
        <v>257</v>
      </c>
      <c r="B52" s="2" t="s">
        <v>82</v>
      </c>
      <c r="C52" s="3" t="s">
        <v>169</v>
      </c>
      <c r="D52" s="54" t="s">
        <v>170</v>
      </c>
      <c r="E52" s="4">
        <v>1</v>
      </c>
      <c r="F52" s="5" t="s">
        <v>85</v>
      </c>
      <c r="I52" s="6">
        <f t="shared" si="2"/>
        <v>0</v>
      </c>
      <c r="J52" s="6">
        <f t="shared" si="3"/>
        <v>0</v>
      </c>
      <c r="P52" s="5" t="s">
        <v>256</v>
      </c>
      <c r="V52" s="8" t="s">
        <v>87</v>
      </c>
      <c r="X52" s="5" t="s">
        <v>172</v>
      </c>
      <c r="Y52" s="5" t="s">
        <v>169</v>
      </c>
      <c r="Z52" s="5" t="s">
        <v>167</v>
      </c>
      <c r="AA52" s="5" t="s">
        <v>88</v>
      </c>
      <c r="AJ52" s="9" t="s">
        <v>90</v>
      </c>
      <c r="AK52" s="9" t="s">
        <v>91</v>
      </c>
      <c r="AL52" s="9" t="s">
        <v>92</v>
      </c>
      <c r="AM52" s="9" t="s">
        <v>178</v>
      </c>
    </row>
    <row r="53" spans="1:39">
      <c r="D53" s="56" t="s">
        <v>258</v>
      </c>
      <c r="E53" s="36">
        <f>SUM(J31:J52)</f>
        <v>0</v>
      </c>
      <c r="F53" s="37"/>
      <c r="G53" s="36"/>
      <c r="H53" s="36">
        <f>SUM(H31:H52)</f>
        <v>0</v>
      </c>
      <c r="I53" s="36">
        <f>SUM(I31:I52)</f>
        <v>0</v>
      </c>
      <c r="J53" s="36">
        <f>SUM(J31:J52)</f>
        <v>0</v>
      </c>
      <c r="K53" s="38"/>
      <c r="L53" s="38">
        <f>SUM(L31:L52)</f>
        <v>0</v>
      </c>
      <c r="M53" s="39"/>
      <c r="N53" s="39">
        <f>SUM(N31:N52)</f>
        <v>0</v>
      </c>
      <c r="O53" s="37"/>
      <c r="P53" s="37"/>
      <c r="Q53" s="39"/>
      <c r="R53" s="39"/>
      <c r="S53" s="39"/>
      <c r="T53" s="40"/>
      <c r="U53" s="40"/>
      <c r="V53" s="40"/>
      <c r="W53" s="39">
        <f>SUM(W31:W52)</f>
        <v>0</v>
      </c>
    </row>
    <row r="55" spans="1:39">
      <c r="C55" s="34" t="s">
        <v>259</v>
      </c>
      <c r="D55" s="55" t="s">
        <v>260</v>
      </c>
    </row>
    <row r="56" spans="1:39">
      <c r="A56" s="35" t="s">
        <v>261</v>
      </c>
      <c r="B56" s="2" t="s">
        <v>262</v>
      </c>
      <c r="C56" s="3" t="s">
        <v>263</v>
      </c>
      <c r="D56" s="54" t="s">
        <v>264</v>
      </c>
      <c r="E56" s="4">
        <v>300</v>
      </c>
      <c r="F56" s="5" t="s">
        <v>265</v>
      </c>
      <c r="H56" s="6">
        <f>ROUND(E56*G56, 2)</f>
        <v>0</v>
      </c>
      <c r="J56" s="6">
        <f>ROUND(E56*G56, 2)</f>
        <v>0</v>
      </c>
      <c r="K56" s="7">
        <v>5.0000000000000001E-4</v>
      </c>
      <c r="L56" s="7">
        <f>E56*K56</f>
        <v>0.15</v>
      </c>
      <c r="M56" s="4">
        <v>2E-3</v>
      </c>
      <c r="N56" s="4">
        <f>E56*M56</f>
        <v>0.6</v>
      </c>
      <c r="P56" s="5" t="s">
        <v>266</v>
      </c>
      <c r="V56" s="8" t="s">
        <v>267</v>
      </c>
      <c r="X56" s="5" t="s">
        <v>268</v>
      </c>
      <c r="Y56" s="3" t="s">
        <v>263</v>
      </c>
      <c r="Z56" s="5" t="s">
        <v>269</v>
      </c>
      <c r="AJ56" s="9" t="s">
        <v>270</v>
      </c>
      <c r="AK56" s="9" t="s">
        <v>91</v>
      </c>
      <c r="AL56" s="9" t="s">
        <v>92</v>
      </c>
      <c r="AM56" s="9" t="s">
        <v>271</v>
      </c>
    </row>
    <row r="57" spans="1:39">
      <c r="A57" s="35" t="s">
        <v>272</v>
      </c>
      <c r="B57" s="2" t="s">
        <v>262</v>
      </c>
      <c r="C57" s="3" t="s">
        <v>273</v>
      </c>
      <c r="D57" s="54" t="s">
        <v>274</v>
      </c>
      <c r="E57" s="4">
        <v>40</v>
      </c>
      <c r="F57" s="5" t="s">
        <v>265</v>
      </c>
      <c r="H57" s="6">
        <f>ROUND(E57*G57, 2)</f>
        <v>0</v>
      </c>
      <c r="J57" s="6">
        <f>ROUND(E57*G57, 2)</f>
        <v>0</v>
      </c>
      <c r="K57" s="7">
        <v>5.0000000000000001E-4</v>
      </c>
      <c r="L57" s="7">
        <f>E57*K57</f>
        <v>0.02</v>
      </c>
      <c r="M57" s="4">
        <v>6.0000000000000001E-3</v>
      </c>
      <c r="N57" s="4">
        <f>E57*M57</f>
        <v>0.24</v>
      </c>
      <c r="P57" s="5" t="s">
        <v>275</v>
      </c>
      <c r="V57" s="8" t="s">
        <v>267</v>
      </c>
      <c r="X57" s="5" t="s">
        <v>276</v>
      </c>
      <c r="Y57" s="3" t="s">
        <v>273</v>
      </c>
      <c r="Z57" s="5" t="s">
        <v>269</v>
      </c>
      <c r="AJ57" s="9" t="s">
        <v>270</v>
      </c>
      <c r="AK57" s="9" t="s">
        <v>91</v>
      </c>
      <c r="AL57" s="9" t="s">
        <v>92</v>
      </c>
      <c r="AM57" s="9" t="s">
        <v>271</v>
      </c>
    </row>
    <row r="58" spans="1:39">
      <c r="A58" s="35" t="s">
        <v>277</v>
      </c>
      <c r="B58" s="2" t="s">
        <v>262</v>
      </c>
      <c r="C58" s="3" t="s">
        <v>278</v>
      </c>
      <c r="D58" s="54" t="s">
        <v>279</v>
      </c>
      <c r="E58" s="4">
        <v>103</v>
      </c>
      <c r="F58" s="5" t="s">
        <v>85</v>
      </c>
      <c r="H58" s="6">
        <f>ROUND(E58*G58, 2)</f>
        <v>0</v>
      </c>
      <c r="J58" s="6">
        <f>ROUND(E58*G58, 2)</f>
        <v>0</v>
      </c>
      <c r="K58" s="7">
        <v>8.0000000000000007E-5</v>
      </c>
      <c r="L58" s="7">
        <f>E58*K58</f>
        <v>8.2400000000000008E-3</v>
      </c>
      <c r="M58" s="4">
        <v>1E-3</v>
      </c>
      <c r="N58" s="4">
        <f>E58*M58</f>
        <v>0.10300000000000001</v>
      </c>
      <c r="P58" s="5" t="s">
        <v>280</v>
      </c>
      <c r="V58" s="8" t="s">
        <v>267</v>
      </c>
      <c r="X58" s="5" t="s">
        <v>281</v>
      </c>
      <c r="Y58" s="3" t="s">
        <v>278</v>
      </c>
      <c r="Z58" s="5" t="s">
        <v>269</v>
      </c>
      <c r="AJ58" s="9" t="s">
        <v>270</v>
      </c>
      <c r="AK58" s="9" t="s">
        <v>91</v>
      </c>
      <c r="AL58" s="9" t="s">
        <v>92</v>
      </c>
      <c r="AM58" s="9" t="s">
        <v>271</v>
      </c>
    </row>
    <row r="59" spans="1:39">
      <c r="A59" s="35" t="s">
        <v>282</v>
      </c>
      <c r="B59" s="2" t="s">
        <v>283</v>
      </c>
      <c r="C59" s="3" t="s">
        <v>284</v>
      </c>
      <c r="D59" s="54" t="s">
        <v>285</v>
      </c>
      <c r="E59" s="4">
        <v>200</v>
      </c>
      <c r="F59" s="5" t="s">
        <v>85</v>
      </c>
      <c r="H59" s="6">
        <f>ROUND(E59*G59, 2)</f>
        <v>0</v>
      </c>
      <c r="J59" s="6">
        <f>ROUND(E59*G59, 2)</f>
        <v>0</v>
      </c>
      <c r="P59" s="5" t="s">
        <v>286</v>
      </c>
      <c r="V59" s="8" t="s">
        <v>287</v>
      </c>
      <c r="X59" s="5" t="s">
        <v>288</v>
      </c>
      <c r="Y59" s="3" t="s">
        <v>284</v>
      </c>
      <c r="Z59" s="5" t="s">
        <v>289</v>
      </c>
      <c r="AJ59" s="9" t="s">
        <v>290</v>
      </c>
      <c r="AK59" s="9" t="s">
        <v>91</v>
      </c>
      <c r="AL59" s="9" t="s">
        <v>92</v>
      </c>
      <c r="AM59" s="9" t="s">
        <v>271</v>
      </c>
    </row>
    <row r="60" spans="1:39">
      <c r="A60" s="35" t="s">
        <v>291</v>
      </c>
      <c r="B60" s="2" t="s">
        <v>283</v>
      </c>
      <c r="C60" s="3" t="s">
        <v>292</v>
      </c>
      <c r="D60" s="54" t="s">
        <v>293</v>
      </c>
      <c r="E60" s="4">
        <v>150</v>
      </c>
      <c r="F60" s="5" t="s">
        <v>85</v>
      </c>
      <c r="H60" s="6">
        <f>ROUND(E60*G60, 2)</f>
        <v>0</v>
      </c>
      <c r="J60" s="6">
        <f>ROUND(E60*G60, 2)</f>
        <v>0</v>
      </c>
      <c r="P60" s="5" t="s">
        <v>294</v>
      </c>
      <c r="V60" s="8" t="s">
        <v>287</v>
      </c>
      <c r="X60" s="5" t="s">
        <v>295</v>
      </c>
      <c r="Y60" s="3" t="s">
        <v>292</v>
      </c>
      <c r="Z60" s="5" t="s">
        <v>289</v>
      </c>
      <c r="AJ60" s="9" t="s">
        <v>290</v>
      </c>
      <c r="AK60" s="9" t="s">
        <v>91</v>
      </c>
      <c r="AL60" s="9" t="s">
        <v>92</v>
      </c>
      <c r="AM60" s="9" t="s">
        <v>271</v>
      </c>
    </row>
    <row r="61" spans="1:39">
      <c r="D61" s="56" t="s">
        <v>296</v>
      </c>
      <c r="E61" s="36">
        <f>SUM(J56:J60)</f>
        <v>0</v>
      </c>
      <c r="F61" s="37"/>
      <c r="G61" s="36"/>
      <c r="H61" s="36">
        <f>SUM(H56:H60)</f>
        <v>0</v>
      </c>
      <c r="I61" s="36">
        <f>SUM(I56:I60)</f>
        <v>0</v>
      </c>
      <c r="J61" s="36">
        <f>SUM(J56:J60)</f>
        <v>0</v>
      </c>
      <c r="K61" s="38"/>
      <c r="L61" s="38">
        <f>SUM(L56:L60)</f>
        <v>0.17823999999999998</v>
      </c>
      <c r="M61" s="39"/>
      <c r="N61" s="39">
        <f>SUM(N56:N60)</f>
        <v>0.94299999999999995</v>
      </c>
      <c r="O61" s="37"/>
      <c r="P61" s="37"/>
      <c r="Q61" s="39"/>
      <c r="R61" s="39"/>
      <c r="S61" s="39"/>
      <c r="T61" s="40"/>
      <c r="U61" s="40"/>
      <c r="V61" s="40"/>
      <c r="W61" s="39">
        <f>SUM(W56:W60)</f>
        <v>0</v>
      </c>
    </row>
    <row r="63" spans="1:39">
      <c r="C63" s="34" t="s">
        <v>297</v>
      </c>
      <c r="D63" s="55" t="s">
        <v>298</v>
      </c>
    </row>
    <row r="64" spans="1:39">
      <c r="A64" s="35" t="s">
        <v>299</v>
      </c>
      <c r="B64" s="2" t="s">
        <v>283</v>
      </c>
      <c r="C64" s="3" t="s">
        <v>300</v>
      </c>
      <c r="D64" s="54" t="s">
        <v>301</v>
      </c>
      <c r="E64" s="4">
        <v>56</v>
      </c>
      <c r="F64" s="5" t="s">
        <v>85</v>
      </c>
      <c r="H64" s="6">
        <f>ROUND(E64*G64, 2)</f>
        <v>0</v>
      </c>
      <c r="J64" s="6">
        <f t="shared" ref="J64:J83" si="4">ROUND(E64*G64, 2)</f>
        <v>0</v>
      </c>
      <c r="P64" s="5" t="s">
        <v>302</v>
      </c>
      <c r="V64" s="8" t="s">
        <v>287</v>
      </c>
      <c r="X64" s="5" t="s">
        <v>303</v>
      </c>
      <c r="Y64" s="3" t="s">
        <v>300</v>
      </c>
      <c r="Z64" s="5" t="s">
        <v>289</v>
      </c>
      <c r="AJ64" s="9" t="s">
        <v>290</v>
      </c>
      <c r="AK64" s="9" t="s">
        <v>91</v>
      </c>
      <c r="AL64" s="9" t="s">
        <v>92</v>
      </c>
      <c r="AM64" s="9" t="s">
        <v>304</v>
      </c>
    </row>
    <row r="65" spans="1:39">
      <c r="A65" s="35" t="s">
        <v>305</v>
      </c>
      <c r="B65" s="2" t="s">
        <v>82</v>
      </c>
      <c r="C65" s="3" t="s">
        <v>306</v>
      </c>
      <c r="D65" s="54" t="s">
        <v>307</v>
      </c>
      <c r="E65" s="4">
        <v>43</v>
      </c>
      <c r="F65" s="5" t="s">
        <v>253</v>
      </c>
      <c r="I65" s="6">
        <f>ROUND(E65*G65, 2)</f>
        <v>0</v>
      </c>
      <c r="J65" s="6">
        <f t="shared" si="4"/>
        <v>0</v>
      </c>
      <c r="K65" s="7">
        <v>1.5E-3</v>
      </c>
      <c r="L65" s="7">
        <f>E65*K65</f>
        <v>6.4500000000000002E-2</v>
      </c>
      <c r="P65" s="5" t="s">
        <v>308</v>
      </c>
      <c r="V65" s="8" t="s">
        <v>87</v>
      </c>
      <c r="X65" s="5" t="s">
        <v>88</v>
      </c>
      <c r="Y65" s="3" t="s">
        <v>306</v>
      </c>
      <c r="Z65" s="5" t="s">
        <v>309</v>
      </c>
      <c r="AA65" s="5" t="s">
        <v>88</v>
      </c>
      <c r="AJ65" s="9" t="s">
        <v>310</v>
      </c>
      <c r="AK65" s="9" t="s">
        <v>91</v>
      </c>
      <c r="AL65" s="9" t="s">
        <v>92</v>
      </c>
      <c r="AM65" s="9" t="s">
        <v>304</v>
      </c>
    </row>
    <row r="66" spans="1:39">
      <c r="A66" s="35" t="s">
        <v>311</v>
      </c>
      <c r="B66" s="2" t="s">
        <v>82</v>
      </c>
      <c r="C66" s="3" t="s">
        <v>312</v>
      </c>
      <c r="D66" s="54" t="s">
        <v>313</v>
      </c>
      <c r="E66" s="4">
        <v>13</v>
      </c>
      <c r="F66" s="5" t="s">
        <v>253</v>
      </c>
      <c r="I66" s="6">
        <f>ROUND(E66*G66, 2)</f>
        <v>0</v>
      </c>
      <c r="J66" s="6">
        <f t="shared" si="4"/>
        <v>0</v>
      </c>
      <c r="K66" s="7">
        <v>1.5E-3</v>
      </c>
      <c r="L66" s="7">
        <f>E66*K66</f>
        <v>1.95E-2</v>
      </c>
      <c r="P66" s="5" t="s">
        <v>314</v>
      </c>
      <c r="V66" s="8" t="s">
        <v>87</v>
      </c>
      <c r="X66" s="5" t="s">
        <v>88</v>
      </c>
      <c r="Y66" s="3" t="s">
        <v>312</v>
      </c>
      <c r="Z66" s="5" t="s">
        <v>309</v>
      </c>
      <c r="AA66" s="5" t="s">
        <v>88</v>
      </c>
      <c r="AJ66" s="9" t="s">
        <v>310</v>
      </c>
      <c r="AK66" s="9" t="s">
        <v>91</v>
      </c>
      <c r="AL66" s="9" t="s">
        <v>92</v>
      </c>
      <c r="AM66" s="9" t="s">
        <v>304</v>
      </c>
    </row>
    <row r="67" spans="1:39">
      <c r="A67" s="35" t="s">
        <v>315</v>
      </c>
      <c r="B67" s="2" t="s">
        <v>283</v>
      </c>
      <c r="C67" s="3" t="s">
        <v>316</v>
      </c>
      <c r="D67" s="54" t="s">
        <v>317</v>
      </c>
      <c r="E67" s="4">
        <v>8</v>
      </c>
      <c r="F67" s="5" t="s">
        <v>85</v>
      </c>
      <c r="H67" s="6">
        <f>ROUND(E67*G67, 2)</f>
        <v>0</v>
      </c>
      <c r="J67" s="6">
        <f t="shared" si="4"/>
        <v>0</v>
      </c>
      <c r="P67" s="5" t="s">
        <v>318</v>
      </c>
      <c r="V67" s="8" t="s">
        <v>287</v>
      </c>
      <c r="X67" s="5" t="s">
        <v>319</v>
      </c>
      <c r="Y67" s="3" t="s">
        <v>316</v>
      </c>
      <c r="Z67" s="5" t="s">
        <v>289</v>
      </c>
      <c r="AJ67" s="9" t="s">
        <v>290</v>
      </c>
      <c r="AK67" s="9" t="s">
        <v>91</v>
      </c>
      <c r="AL67" s="9" t="s">
        <v>92</v>
      </c>
      <c r="AM67" s="9" t="s">
        <v>304</v>
      </c>
    </row>
    <row r="68" spans="1:39">
      <c r="A68" s="35" t="s">
        <v>320</v>
      </c>
      <c r="B68" s="2" t="s">
        <v>82</v>
      </c>
      <c r="C68" s="3" t="s">
        <v>321</v>
      </c>
      <c r="D68" s="54" t="s">
        <v>322</v>
      </c>
      <c r="E68" s="4">
        <v>8</v>
      </c>
      <c r="F68" s="5" t="s">
        <v>253</v>
      </c>
      <c r="I68" s="6">
        <f>ROUND(E68*G68, 2)</f>
        <v>0</v>
      </c>
      <c r="J68" s="6">
        <f t="shared" si="4"/>
        <v>0</v>
      </c>
      <c r="K68" s="7">
        <v>1.5E-3</v>
      </c>
      <c r="L68" s="7">
        <f>E68*K68</f>
        <v>1.2E-2</v>
      </c>
      <c r="P68" s="5" t="s">
        <v>323</v>
      </c>
      <c r="V68" s="8" t="s">
        <v>87</v>
      </c>
      <c r="X68" s="5" t="s">
        <v>88</v>
      </c>
      <c r="Y68" s="3" t="s">
        <v>321</v>
      </c>
      <c r="Z68" s="5" t="s">
        <v>309</v>
      </c>
      <c r="AA68" s="5" t="s">
        <v>88</v>
      </c>
      <c r="AJ68" s="9" t="s">
        <v>310</v>
      </c>
      <c r="AK68" s="9" t="s">
        <v>91</v>
      </c>
      <c r="AL68" s="9" t="s">
        <v>92</v>
      </c>
      <c r="AM68" s="9" t="s">
        <v>304</v>
      </c>
    </row>
    <row r="69" spans="1:39">
      <c r="A69" s="35" t="s">
        <v>324</v>
      </c>
      <c r="B69" s="2" t="s">
        <v>283</v>
      </c>
      <c r="C69" s="3" t="s">
        <v>325</v>
      </c>
      <c r="D69" s="54" t="s">
        <v>326</v>
      </c>
      <c r="E69" s="4">
        <v>15</v>
      </c>
      <c r="F69" s="5" t="s">
        <v>85</v>
      </c>
      <c r="H69" s="6">
        <f>ROUND(E69*G69, 2)</f>
        <v>0</v>
      </c>
      <c r="J69" s="6">
        <f t="shared" si="4"/>
        <v>0</v>
      </c>
      <c r="P69" s="5" t="s">
        <v>327</v>
      </c>
      <c r="V69" s="8" t="s">
        <v>287</v>
      </c>
      <c r="X69" s="5" t="s">
        <v>328</v>
      </c>
      <c r="Y69" s="3" t="s">
        <v>325</v>
      </c>
      <c r="Z69" s="5" t="s">
        <v>289</v>
      </c>
      <c r="AJ69" s="9" t="s">
        <v>290</v>
      </c>
      <c r="AK69" s="9" t="s">
        <v>91</v>
      </c>
      <c r="AL69" s="9" t="s">
        <v>92</v>
      </c>
      <c r="AM69" s="9" t="s">
        <v>304</v>
      </c>
    </row>
    <row r="70" spans="1:39">
      <c r="A70" s="35" t="s">
        <v>329</v>
      </c>
      <c r="B70" s="2" t="s">
        <v>82</v>
      </c>
      <c r="C70" s="3" t="s">
        <v>330</v>
      </c>
      <c r="D70" s="54" t="s">
        <v>331</v>
      </c>
      <c r="E70" s="4">
        <v>15</v>
      </c>
      <c r="F70" s="5" t="s">
        <v>253</v>
      </c>
      <c r="I70" s="6">
        <f>ROUND(E70*G70, 2)</f>
        <v>0</v>
      </c>
      <c r="J70" s="6">
        <f t="shared" si="4"/>
        <v>0</v>
      </c>
      <c r="K70" s="7">
        <v>1.5E-3</v>
      </c>
      <c r="L70" s="7">
        <f>E70*K70</f>
        <v>2.2499999999999999E-2</v>
      </c>
      <c r="P70" s="5" t="s">
        <v>332</v>
      </c>
      <c r="V70" s="8" t="s">
        <v>87</v>
      </c>
      <c r="X70" s="5" t="s">
        <v>88</v>
      </c>
      <c r="Y70" s="3" t="s">
        <v>330</v>
      </c>
      <c r="Z70" s="5" t="s">
        <v>309</v>
      </c>
      <c r="AA70" s="5" t="s">
        <v>88</v>
      </c>
      <c r="AJ70" s="9" t="s">
        <v>310</v>
      </c>
      <c r="AK70" s="9" t="s">
        <v>91</v>
      </c>
      <c r="AL70" s="9" t="s">
        <v>92</v>
      </c>
      <c r="AM70" s="9" t="s">
        <v>304</v>
      </c>
    </row>
    <row r="71" spans="1:39">
      <c r="A71" s="35" t="s">
        <v>333</v>
      </c>
      <c r="B71" s="2" t="s">
        <v>283</v>
      </c>
      <c r="C71" s="3" t="s">
        <v>334</v>
      </c>
      <c r="D71" s="54" t="s">
        <v>335</v>
      </c>
      <c r="E71" s="4">
        <v>30</v>
      </c>
      <c r="F71" s="5" t="s">
        <v>85</v>
      </c>
      <c r="H71" s="6">
        <f>ROUND(E71*G71, 2)</f>
        <v>0</v>
      </c>
      <c r="J71" s="6">
        <f t="shared" si="4"/>
        <v>0</v>
      </c>
      <c r="P71" s="5" t="s">
        <v>336</v>
      </c>
      <c r="V71" s="8" t="s">
        <v>287</v>
      </c>
      <c r="X71" s="5" t="s">
        <v>337</v>
      </c>
      <c r="Y71" s="3" t="s">
        <v>334</v>
      </c>
      <c r="Z71" s="5" t="s">
        <v>289</v>
      </c>
      <c r="AJ71" s="9" t="s">
        <v>290</v>
      </c>
      <c r="AK71" s="9" t="s">
        <v>91</v>
      </c>
      <c r="AL71" s="9" t="s">
        <v>92</v>
      </c>
      <c r="AM71" s="9" t="s">
        <v>304</v>
      </c>
    </row>
    <row r="72" spans="1:39">
      <c r="A72" s="35" t="s">
        <v>338</v>
      </c>
      <c r="B72" s="2" t="s">
        <v>82</v>
      </c>
      <c r="C72" s="3" t="s">
        <v>339</v>
      </c>
      <c r="D72" s="54" t="s">
        <v>340</v>
      </c>
      <c r="E72" s="4">
        <v>30</v>
      </c>
      <c r="F72" s="5" t="s">
        <v>253</v>
      </c>
      <c r="I72" s="6">
        <f>ROUND(E72*G72, 2)</f>
        <v>0</v>
      </c>
      <c r="J72" s="6">
        <f t="shared" si="4"/>
        <v>0</v>
      </c>
      <c r="K72" s="7">
        <v>1.5E-3</v>
      </c>
      <c r="L72" s="7">
        <f>E72*K72</f>
        <v>4.4999999999999998E-2</v>
      </c>
      <c r="P72" s="5" t="s">
        <v>341</v>
      </c>
      <c r="V72" s="8" t="s">
        <v>87</v>
      </c>
      <c r="X72" s="5" t="s">
        <v>88</v>
      </c>
      <c r="Y72" s="3" t="s">
        <v>339</v>
      </c>
      <c r="Z72" s="5" t="s">
        <v>309</v>
      </c>
      <c r="AA72" s="5" t="s">
        <v>88</v>
      </c>
      <c r="AJ72" s="9" t="s">
        <v>310</v>
      </c>
      <c r="AK72" s="9" t="s">
        <v>91</v>
      </c>
      <c r="AL72" s="9" t="s">
        <v>92</v>
      </c>
      <c r="AM72" s="9" t="s">
        <v>304</v>
      </c>
    </row>
    <row r="73" spans="1:39">
      <c r="A73" s="35" t="s">
        <v>342</v>
      </c>
      <c r="B73" s="2" t="s">
        <v>283</v>
      </c>
      <c r="C73" s="3" t="s">
        <v>343</v>
      </c>
      <c r="D73" s="54" t="s">
        <v>344</v>
      </c>
      <c r="E73" s="4">
        <v>2</v>
      </c>
      <c r="F73" s="5" t="s">
        <v>85</v>
      </c>
      <c r="H73" s="6">
        <f>ROUND(E73*G73, 2)</f>
        <v>0</v>
      </c>
      <c r="J73" s="6">
        <f t="shared" si="4"/>
        <v>0</v>
      </c>
      <c r="P73" s="5" t="s">
        <v>345</v>
      </c>
      <c r="V73" s="8" t="s">
        <v>287</v>
      </c>
      <c r="X73" s="5" t="s">
        <v>328</v>
      </c>
      <c r="Y73" s="5" t="s">
        <v>343</v>
      </c>
      <c r="Z73" s="5" t="s">
        <v>289</v>
      </c>
      <c r="AJ73" s="9" t="s">
        <v>290</v>
      </c>
      <c r="AK73" s="9" t="s">
        <v>91</v>
      </c>
      <c r="AL73" s="9" t="s">
        <v>92</v>
      </c>
      <c r="AM73" s="9" t="s">
        <v>304</v>
      </c>
    </row>
    <row r="74" spans="1:39">
      <c r="A74" s="35" t="s">
        <v>346</v>
      </c>
      <c r="B74" s="2" t="s">
        <v>82</v>
      </c>
      <c r="C74" s="3" t="s">
        <v>347</v>
      </c>
      <c r="D74" s="54" t="s">
        <v>348</v>
      </c>
      <c r="E74" s="4">
        <v>2</v>
      </c>
      <c r="F74" s="5" t="s">
        <v>253</v>
      </c>
      <c r="I74" s="6">
        <f>ROUND(E74*G74, 2)</f>
        <v>0</v>
      </c>
      <c r="J74" s="6">
        <f t="shared" si="4"/>
        <v>0</v>
      </c>
      <c r="K74" s="7">
        <v>1.5E-3</v>
      </c>
      <c r="L74" s="7">
        <f>E74*K74</f>
        <v>3.0000000000000001E-3</v>
      </c>
      <c r="P74" s="5" t="s">
        <v>349</v>
      </c>
      <c r="V74" s="8" t="s">
        <v>87</v>
      </c>
      <c r="X74" s="5" t="s">
        <v>88</v>
      </c>
      <c r="Y74" s="3" t="s">
        <v>347</v>
      </c>
      <c r="Z74" s="5" t="s">
        <v>309</v>
      </c>
      <c r="AA74" s="5" t="s">
        <v>88</v>
      </c>
      <c r="AJ74" s="9" t="s">
        <v>310</v>
      </c>
      <c r="AK74" s="9" t="s">
        <v>91</v>
      </c>
      <c r="AL74" s="9" t="s">
        <v>92</v>
      </c>
      <c r="AM74" s="9" t="s">
        <v>304</v>
      </c>
    </row>
    <row r="75" spans="1:39">
      <c r="A75" s="35" t="s">
        <v>350</v>
      </c>
      <c r="B75" s="2" t="s">
        <v>283</v>
      </c>
      <c r="C75" s="3" t="s">
        <v>351</v>
      </c>
      <c r="D75" s="54" t="s">
        <v>352</v>
      </c>
      <c r="E75" s="4">
        <v>22</v>
      </c>
      <c r="F75" s="5" t="s">
        <v>85</v>
      </c>
      <c r="H75" s="6">
        <f>ROUND(E75*G75, 2)</f>
        <v>0</v>
      </c>
      <c r="J75" s="6">
        <f t="shared" si="4"/>
        <v>0</v>
      </c>
      <c r="P75" s="5" t="s">
        <v>353</v>
      </c>
      <c r="V75" s="8" t="s">
        <v>287</v>
      </c>
      <c r="X75" s="5" t="s">
        <v>354</v>
      </c>
      <c r="Y75" s="5" t="s">
        <v>351</v>
      </c>
      <c r="Z75" s="5" t="s">
        <v>289</v>
      </c>
      <c r="AJ75" s="9" t="s">
        <v>290</v>
      </c>
      <c r="AK75" s="9" t="s">
        <v>91</v>
      </c>
      <c r="AL75" s="9" t="s">
        <v>92</v>
      </c>
      <c r="AM75" s="9" t="s">
        <v>304</v>
      </c>
    </row>
    <row r="76" spans="1:39">
      <c r="A76" s="35" t="s">
        <v>355</v>
      </c>
      <c r="B76" s="2" t="s">
        <v>82</v>
      </c>
      <c r="C76" s="3" t="s">
        <v>356</v>
      </c>
      <c r="D76" s="54" t="s">
        <v>357</v>
      </c>
      <c r="E76" s="4">
        <v>22</v>
      </c>
      <c r="F76" s="5" t="s">
        <v>253</v>
      </c>
      <c r="I76" s="6">
        <f>ROUND(E76*G76, 2)</f>
        <v>0</v>
      </c>
      <c r="J76" s="6">
        <f t="shared" si="4"/>
        <v>0</v>
      </c>
      <c r="K76" s="7">
        <v>1.5E-3</v>
      </c>
      <c r="L76" s="7">
        <f>E76*K76</f>
        <v>3.3000000000000002E-2</v>
      </c>
      <c r="P76" s="5" t="s">
        <v>358</v>
      </c>
      <c r="V76" s="8" t="s">
        <v>87</v>
      </c>
      <c r="X76" s="5" t="s">
        <v>88</v>
      </c>
      <c r="Y76" s="3" t="s">
        <v>356</v>
      </c>
      <c r="Z76" s="5" t="s">
        <v>309</v>
      </c>
      <c r="AA76" s="5" t="s">
        <v>88</v>
      </c>
      <c r="AJ76" s="9" t="s">
        <v>310</v>
      </c>
      <c r="AK76" s="9" t="s">
        <v>91</v>
      </c>
      <c r="AL76" s="9" t="s">
        <v>92</v>
      </c>
      <c r="AM76" s="9" t="s">
        <v>304</v>
      </c>
    </row>
    <row r="77" spans="1:39">
      <c r="A77" s="35" t="s">
        <v>359</v>
      </c>
      <c r="B77" s="2" t="s">
        <v>283</v>
      </c>
      <c r="C77" s="3" t="s">
        <v>360</v>
      </c>
      <c r="D77" s="54" t="s">
        <v>361</v>
      </c>
      <c r="E77" s="4">
        <v>18</v>
      </c>
      <c r="F77" s="5" t="s">
        <v>85</v>
      </c>
      <c r="H77" s="6">
        <f>ROUND(E77*G77, 2)</f>
        <v>0</v>
      </c>
      <c r="J77" s="6">
        <f t="shared" si="4"/>
        <v>0</v>
      </c>
      <c r="P77" s="5" t="s">
        <v>362</v>
      </c>
      <c r="V77" s="8" t="s">
        <v>287</v>
      </c>
      <c r="X77" s="5" t="s">
        <v>363</v>
      </c>
      <c r="Y77" s="3" t="s">
        <v>360</v>
      </c>
      <c r="Z77" s="5" t="s">
        <v>289</v>
      </c>
      <c r="AJ77" s="9" t="s">
        <v>290</v>
      </c>
      <c r="AK77" s="9" t="s">
        <v>91</v>
      </c>
      <c r="AL77" s="9" t="s">
        <v>92</v>
      </c>
      <c r="AM77" s="9" t="s">
        <v>304</v>
      </c>
    </row>
    <row r="78" spans="1:39">
      <c r="A78" s="35" t="s">
        <v>364</v>
      </c>
      <c r="B78" s="2" t="s">
        <v>82</v>
      </c>
      <c r="C78" s="3" t="s">
        <v>365</v>
      </c>
      <c r="D78" s="54" t="s">
        <v>366</v>
      </c>
      <c r="E78" s="4">
        <v>18</v>
      </c>
      <c r="F78" s="5" t="s">
        <v>253</v>
      </c>
      <c r="I78" s="6">
        <f>ROUND(E78*G78, 2)</f>
        <v>0</v>
      </c>
      <c r="J78" s="6">
        <f t="shared" si="4"/>
        <v>0</v>
      </c>
      <c r="K78" s="7">
        <v>1.5E-3</v>
      </c>
      <c r="L78" s="7">
        <f>E78*K78</f>
        <v>2.7E-2</v>
      </c>
      <c r="P78" s="5" t="s">
        <v>367</v>
      </c>
      <c r="V78" s="8" t="s">
        <v>87</v>
      </c>
      <c r="X78" s="5" t="s">
        <v>88</v>
      </c>
      <c r="Y78" s="3" t="s">
        <v>365</v>
      </c>
      <c r="Z78" s="5" t="s">
        <v>309</v>
      </c>
      <c r="AA78" s="5" t="s">
        <v>88</v>
      </c>
      <c r="AJ78" s="9" t="s">
        <v>310</v>
      </c>
      <c r="AK78" s="9" t="s">
        <v>91</v>
      </c>
      <c r="AL78" s="9" t="s">
        <v>92</v>
      </c>
      <c r="AM78" s="9" t="s">
        <v>304</v>
      </c>
    </row>
    <row r="79" spans="1:39">
      <c r="A79" s="35" t="s">
        <v>368</v>
      </c>
      <c r="B79" s="2" t="s">
        <v>283</v>
      </c>
      <c r="C79" s="3" t="s">
        <v>369</v>
      </c>
      <c r="D79" s="54" t="s">
        <v>370</v>
      </c>
      <c r="E79" s="4">
        <v>26</v>
      </c>
      <c r="F79" s="5" t="s">
        <v>85</v>
      </c>
      <c r="H79" s="6">
        <f>ROUND(E79*G79, 2)</f>
        <v>0</v>
      </c>
      <c r="J79" s="6">
        <f t="shared" si="4"/>
        <v>0</v>
      </c>
      <c r="P79" s="5" t="s">
        <v>371</v>
      </c>
      <c r="V79" s="8" t="s">
        <v>287</v>
      </c>
      <c r="X79" s="5" t="s">
        <v>372</v>
      </c>
      <c r="Y79" s="3" t="s">
        <v>369</v>
      </c>
      <c r="Z79" s="5" t="s">
        <v>289</v>
      </c>
      <c r="AJ79" s="9" t="s">
        <v>290</v>
      </c>
      <c r="AK79" s="9" t="s">
        <v>91</v>
      </c>
      <c r="AL79" s="9" t="s">
        <v>92</v>
      </c>
      <c r="AM79" s="9" t="s">
        <v>304</v>
      </c>
    </row>
    <row r="80" spans="1:39">
      <c r="A80" s="35" t="s">
        <v>373</v>
      </c>
      <c r="B80" s="2" t="s">
        <v>82</v>
      </c>
      <c r="C80" s="3" t="s">
        <v>374</v>
      </c>
      <c r="D80" s="54" t="s">
        <v>375</v>
      </c>
      <c r="E80" s="4">
        <v>26</v>
      </c>
      <c r="F80" s="5" t="s">
        <v>253</v>
      </c>
      <c r="I80" s="6">
        <f>ROUND(E80*G80, 2)</f>
        <v>0</v>
      </c>
      <c r="J80" s="6">
        <f t="shared" si="4"/>
        <v>0</v>
      </c>
      <c r="K80" s="7">
        <v>1.5E-3</v>
      </c>
      <c r="L80" s="7">
        <f>E80*K80</f>
        <v>3.9E-2</v>
      </c>
      <c r="P80" s="5" t="s">
        <v>376</v>
      </c>
      <c r="V80" s="8" t="s">
        <v>87</v>
      </c>
      <c r="X80" s="5" t="s">
        <v>88</v>
      </c>
      <c r="Y80" s="3" t="s">
        <v>374</v>
      </c>
      <c r="Z80" s="5" t="s">
        <v>309</v>
      </c>
      <c r="AA80" s="5" t="s">
        <v>88</v>
      </c>
      <c r="AJ80" s="9" t="s">
        <v>310</v>
      </c>
      <c r="AK80" s="9" t="s">
        <v>91</v>
      </c>
      <c r="AL80" s="9" t="s">
        <v>92</v>
      </c>
      <c r="AM80" s="9" t="s">
        <v>304</v>
      </c>
    </row>
    <row r="81" spans="1:39">
      <c r="A81" s="35" t="s">
        <v>377</v>
      </c>
      <c r="B81" s="2" t="s">
        <v>283</v>
      </c>
      <c r="C81" s="3" t="s">
        <v>378</v>
      </c>
      <c r="D81" s="54" t="s">
        <v>379</v>
      </c>
      <c r="E81" s="4">
        <v>21</v>
      </c>
      <c r="F81" s="5" t="s">
        <v>85</v>
      </c>
      <c r="H81" s="6">
        <f>ROUND(E81*G81, 2)</f>
        <v>0</v>
      </c>
      <c r="J81" s="6">
        <f t="shared" si="4"/>
        <v>0</v>
      </c>
      <c r="P81" s="5" t="s">
        <v>380</v>
      </c>
      <c r="V81" s="8" t="s">
        <v>287</v>
      </c>
      <c r="X81" s="5" t="s">
        <v>381</v>
      </c>
      <c r="Y81" s="3" t="s">
        <v>378</v>
      </c>
      <c r="Z81" s="5" t="s">
        <v>289</v>
      </c>
      <c r="AJ81" s="9" t="s">
        <v>290</v>
      </c>
      <c r="AK81" s="9" t="s">
        <v>91</v>
      </c>
      <c r="AL81" s="9" t="s">
        <v>92</v>
      </c>
      <c r="AM81" s="9" t="s">
        <v>304</v>
      </c>
    </row>
    <row r="82" spans="1:39">
      <c r="A82" s="35" t="s">
        <v>382</v>
      </c>
      <c r="B82" s="2" t="s">
        <v>82</v>
      </c>
      <c r="C82" s="3" t="s">
        <v>383</v>
      </c>
      <c r="D82" s="54" t="s">
        <v>384</v>
      </c>
      <c r="E82" s="4">
        <v>20</v>
      </c>
      <c r="F82" s="5" t="s">
        <v>253</v>
      </c>
      <c r="I82" s="6">
        <f>ROUND(E82*G82, 2)</f>
        <v>0</v>
      </c>
      <c r="J82" s="6">
        <f t="shared" si="4"/>
        <v>0</v>
      </c>
      <c r="K82" s="7">
        <v>1.5E-3</v>
      </c>
      <c r="L82" s="7">
        <f>E82*K82</f>
        <v>0.03</v>
      </c>
      <c r="P82" s="5" t="s">
        <v>385</v>
      </c>
      <c r="V82" s="8" t="s">
        <v>87</v>
      </c>
      <c r="X82" s="5" t="s">
        <v>88</v>
      </c>
      <c r="Y82" s="3" t="s">
        <v>383</v>
      </c>
      <c r="Z82" s="5" t="s">
        <v>309</v>
      </c>
      <c r="AA82" s="5" t="s">
        <v>88</v>
      </c>
      <c r="AJ82" s="9" t="s">
        <v>310</v>
      </c>
      <c r="AK82" s="9" t="s">
        <v>91</v>
      </c>
      <c r="AL82" s="9" t="s">
        <v>92</v>
      </c>
      <c r="AM82" s="9" t="s">
        <v>304</v>
      </c>
    </row>
    <row r="83" spans="1:39">
      <c r="A83" s="35" t="s">
        <v>386</v>
      </c>
      <c r="B83" s="2" t="s">
        <v>82</v>
      </c>
      <c r="C83" s="3" t="s">
        <v>387</v>
      </c>
      <c r="D83" s="54" t="s">
        <v>388</v>
      </c>
      <c r="E83" s="4">
        <v>1</v>
      </c>
      <c r="F83" s="5" t="s">
        <v>253</v>
      </c>
      <c r="I83" s="6">
        <f>ROUND(E83*G83, 2)</f>
        <v>0</v>
      </c>
      <c r="J83" s="6">
        <f t="shared" si="4"/>
        <v>0</v>
      </c>
      <c r="K83" s="7">
        <v>1.5E-3</v>
      </c>
      <c r="L83" s="7">
        <f>E83*K83</f>
        <v>1.5E-3</v>
      </c>
      <c r="P83" s="5" t="s">
        <v>389</v>
      </c>
      <c r="V83" s="8" t="s">
        <v>87</v>
      </c>
      <c r="X83" s="5" t="s">
        <v>88</v>
      </c>
      <c r="Y83" s="3" t="s">
        <v>387</v>
      </c>
      <c r="Z83" s="5" t="s">
        <v>309</v>
      </c>
      <c r="AA83" s="5" t="s">
        <v>88</v>
      </c>
      <c r="AJ83" s="9" t="s">
        <v>310</v>
      </c>
      <c r="AK83" s="9" t="s">
        <v>91</v>
      </c>
      <c r="AL83" s="9" t="s">
        <v>92</v>
      </c>
      <c r="AM83" s="9" t="s">
        <v>304</v>
      </c>
    </row>
    <row r="84" spans="1:39">
      <c r="D84" s="56" t="s">
        <v>390</v>
      </c>
      <c r="E84" s="36">
        <f>SUM(J64:J83)</f>
        <v>0</v>
      </c>
      <c r="F84" s="37"/>
      <c r="G84" s="36"/>
      <c r="H84" s="36">
        <f>SUM(H64:H83)</f>
        <v>0</v>
      </c>
      <c r="I84" s="36">
        <f>SUM(I64:I83)</f>
        <v>0</v>
      </c>
      <c r="J84" s="36">
        <f>SUM(J64:J83)</f>
        <v>0</v>
      </c>
      <c r="K84" s="38"/>
      <c r="L84" s="38">
        <f>SUM(L64:L83)</f>
        <v>0.29699999999999999</v>
      </c>
      <c r="M84" s="39"/>
      <c r="N84" s="39">
        <f>SUM(N64:N83)</f>
        <v>0</v>
      </c>
      <c r="O84" s="37"/>
      <c r="P84" s="37"/>
      <c r="Q84" s="39"/>
      <c r="R84" s="39"/>
      <c r="S84" s="39"/>
      <c r="T84" s="40"/>
      <c r="U84" s="40"/>
      <c r="V84" s="40"/>
      <c r="W84" s="39">
        <f>SUM(W64:W83)</f>
        <v>0</v>
      </c>
    </row>
    <row r="86" spans="1:39">
      <c r="C86" s="34" t="s">
        <v>391</v>
      </c>
      <c r="D86" s="55" t="s">
        <v>392</v>
      </c>
    </row>
    <row r="87" spans="1:39">
      <c r="A87" s="35" t="s">
        <v>393</v>
      </c>
      <c r="B87" s="2" t="s">
        <v>283</v>
      </c>
      <c r="C87" s="3" t="s">
        <v>394</v>
      </c>
      <c r="D87" s="54" t="s">
        <v>395</v>
      </c>
      <c r="E87" s="4">
        <v>540</v>
      </c>
      <c r="F87" s="5" t="s">
        <v>265</v>
      </c>
      <c r="H87" s="6">
        <f>ROUND(E87*G87, 2)</f>
        <v>0</v>
      </c>
      <c r="J87" s="6">
        <f t="shared" ref="J87:J118" si="5">ROUND(E87*G87, 2)</f>
        <v>0</v>
      </c>
      <c r="P87" s="5" t="s">
        <v>396</v>
      </c>
      <c r="V87" s="8" t="s">
        <v>287</v>
      </c>
      <c r="X87" s="5" t="s">
        <v>397</v>
      </c>
      <c r="Y87" s="3" t="s">
        <v>394</v>
      </c>
      <c r="Z87" s="5" t="s">
        <v>289</v>
      </c>
      <c r="AJ87" s="9" t="s">
        <v>290</v>
      </c>
      <c r="AK87" s="9" t="s">
        <v>91</v>
      </c>
      <c r="AL87" s="9" t="s">
        <v>92</v>
      </c>
      <c r="AM87" s="9" t="s">
        <v>398</v>
      </c>
    </row>
    <row r="88" spans="1:39">
      <c r="A88" s="35" t="s">
        <v>399</v>
      </c>
      <c r="B88" s="2" t="s">
        <v>82</v>
      </c>
      <c r="C88" s="3" t="s">
        <v>400</v>
      </c>
      <c r="D88" s="54" t="s">
        <v>401</v>
      </c>
      <c r="E88" s="4">
        <v>540</v>
      </c>
      <c r="F88" s="5" t="s">
        <v>265</v>
      </c>
      <c r="I88" s="6">
        <f>ROUND(E88*G88, 2)</f>
        <v>0</v>
      </c>
      <c r="J88" s="6">
        <f t="shared" si="5"/>
        <v>0</v>
      </c>
      <c r="P88" s="5" t="s">
        <v>402</v>
      </c>
      <c r="V88" s="8" t="s">
        <v>87</v>
      </c>
      <c r="X88" s="3" t="s">
        <v>403</v>
      </c>
      <c r="Y88" s="3" t="s">
        <v>400</v>
      </c>
      <c r="Z88" s="5" t="s">
        <v>404</v>
      </c>
      <c r="AA88" s="5" t="s">
        <v>405</v>
      </c>
      <c r="AJ88" s="9" t="s">
        <v>310</v>
      </c>
      <c r="AK88" s="9" t="s">
        <v>91</v>
      </c>
      <c r="AL88" s="9" t="s">
        <v>92</v>
      </c>
      <c r="AM88" s="9" t="s">
        <v>398</v>
      </c>
    </row>
    <row r="89" spans="1:39">
      <c r="A89" s="35" t="s">
        <v>406</v>
      </c>
      <c r="B89" s="2" t="s">
        <v>283</v>
      </c>
      <c r="C89" s="3" t="s">
        <v>407</v>
      </c>
      <c r="D89" s="54" t="s">
        <v>408</v>
      </c>
      <c r="E89" s="4">
        <v>25</v>
      </c>
      <c r="F89" s="5" t="s">
        <v>265</v>
      </c>
      <c r="H89" s="6">
        <f>ROUND(E89*G89, 2)</f>
        <v>0</v>
      </c>
      <c r="J89" s="6">
        <f t="shared" si="5"/>
        <v>0</v>
      </c>
      <c r="P89" s="5" t="s">
        <v>409</v>
      </c>
      <c r="V89" s="8" t="s">
        <v>287</v>
      </c>
      <c r="X89" s="5" t="s">
        <v>410</v>
      </c>
      <c r="Y89" s="3" t="s">
        <v>407</v>
      </c>
      <c r="Z89" s="5" t="s">
        <v>289</v>
      </c>
      <c r="AJ89" s="9" t="s">
        <v>290</v>
      </c>
      <c r="AK89" s="9" t="s">
        <v>91</v>
      </c>
      <c r="AL89" s="9" t="s">
        <v>92</v>
      </c>
      <c r="AM89" s="9" t="s">
        <v>398</v>
      </c>
    </row>
    <row r="90" spans="1:39">
      <c r="A90" s="35" t="s">
        <v>411</v>
      </c>
      <c r="B90" s="2" t="s">
        <v>82</v>
      </c>
      <c r="C90" s="3" t="s">
        <v>412</v>
      </c>
      <c r="D90" s="54" t="s">
        <v>413</v>
      </c>
      <c r="E90" s="4">
        <v>25</v>
      </c>
      <c r="F90" s="5" t="s">
        <v>265</v>
      </c>
      <c r="I90" s="6">
        <f>ROUND(E90*G90, 2)</f>
        <v>0</v>
      </c>
      <c r="J90" s="6">
        <f t="shared" si="5"/>
        <v>0</v>
      </c>
      <c r="P90" s="5" t="s">
        <v>414</v>
      </c>
      <c r="V90" s="8" t="s">
        <v>87</v>
      </c>
      <c r="X90" s="3" t="s">
        <v>415</v>
      </c>
      <c r="Y90" s="3" t="s">
        <v>412</v>
      </c>
      <c r="Z90" s="5" t="s">
        <v>404</v>
      </c>
      <c r="AA90" s="5" t="s">
        <v>416</v>
      </c>
      <c r="AJ90" s="9" t="s">
        <v>310</v>
      </c>
      <c r="AK90" s="9" t="s">
        <v>91</v>
      </c>
      <c r="AL90" s="9" t="s">
        <v>92</v>
      </c>
      <c r="AM90" s="9" t="s">
        <v>398</v>
      </c>
    </row>
    <row r="91" spans="1:39">
      <c r="A91" s="35" t="s">
        <v>417</v>
      </c>
      <c r="B91" s="2" t="s">
        <v>283</v>
      </c>
      <c r="C91" s="3" t="s">
        <v>418</v>
      </c>
      <c r="D91" s="54" t="s">
        <v>419</v>
      </c>
      <c r="E91" s="4">
        <v>250</v>
      </c>
      <c r="F91" s="5" t="s">
        <v>265</v>
      </c>
      <c r="H91" s="6">
        <f>ROUND(E91*G91, 2)</f>
        <v>0</v>
      </c>
      <c r="J91" s="6">
        <f t="shared" si="5"/>
        <v>0</v>
      </c>
      <c r="P91" s="5" t="s">
        <v>420</v>
      </c>
      <c r="V91" s="8" t="s">
        <v>287</v>
      </c>
      <c r="X91" s="5" t="s">
        <v>421</v>
      </c>
      <c r="Y91" s="3" t="s">
        <v>418</v>
      </c>
      <c r="Z91" s="5" t="s">
        <v>289</v>
      </c>
      <c r="AJ91" s="9" t="s">
        <v>290</v>
      </c>
      <c r="AK91" s="9" t="s">
        <v>91</v>
      </c>
      <c r="AL91" s="9" t="s">
        <v>92</v>
      </c>
      <c r="AM91" s="9" t="s">
        <v>398</v>
      </c>
    </row>
    <row r="92" spans="1:39">
      <c r="A92" s="35" t="s">
        <v>422</v>
      </c>
      <c r="B92" s="2" t="s">
        <v>82</v>
      </c>
      <c r="C92" s="3" t="s">
        <v>423</v>
      </c>
      <c r="D92" s="54" t="s">
        <v>424</v>
      </c>
      <c r="E92" s="4">
        <v>250</v>
      </c>
      <c r="F92" s="5" t="s">
        <v>265</v>
      </c>
      <c r="I92" s="6">
        <f>ROUND(E92*G92, 2)</f>
        <v>0</v>
      </c>
      <c r="J92" s="6">
        <f t="shared" si="5"/>
        <v>0</v>
      </c>
      <c r="P92" s="5" t="s">
        <v>425</v>
      </c>
      <c r="V92" s="8" t="s">
        <v>87</v>
      </c>
      <c r="X92" s="5" t="s">
        <v>426</v>
      </c>
      <c r="Y92" s="5" t="s">
        <v>423</v>
      </c>
      <c r="Z92" s="5" t="s">
        <v>404</v>
      </c>
      <c r="AA92" s="5" t="s">
        <v>427</v>
      </c>
      <c r="AJ92" s="9" t="s">
        <v>310</v>
      </c>
      <c r="AK92" s="9" t="s">
        <v>91</v>
      </c>
      <c r="AL92" s="9" t="s">
        <v>92</v>
      </c>
      <c r="AM92" s="9" t="s">
        <v>398</v>
      </c>
    </row>
    <row r="93" spans="1:39">
      <c r="A93" s="35" t="s">
        <v>428</v>
      </c>
      <c r="B93" s="2" t="s">
        <v>283</v>
      </c>
      <c r="C93" s="3" t="s">
        <v>429</v>
      </c>
      <c r="D93" s="54" t="s">
        <v>430</v>
      </c>
      <c r="E93" s="4">
        <v>140</v>
      </c>
      <c r="F93" s="5" t="s">
        <v>265</v>
      </c>
      <c r="H93" s="6">
        <f>ROUND(E93*G93, 2)</f>
        <v>0</v>
      </c>
      <c r="J93" s="6">
        <f t="shared" si="5"/>
        <v>0</v>
      </c>
      <c r="P93" s="5" t="s">
        <v>431</v>
      </c>
      <c r="V93" s="8" t="s">
        <v>287</v>
      </c>
      <c r="X93" s="5" t="s">
        <v>432</v>
      </c>
      <c r="Y93" s="3" t="s">
        <v>429</v>
      </c>
      <c r="Z93" s="5" t="s">
        <v>289</v>
      </c>
      <c r="AJ93" s="9" t="s">
        <v>290</v>
      </c>
      <c r="AK93" s="9" t="s">
        <v>91</v>
      </c>
      <c r="AL93" s="9" t="s">
        <v>92</v>
      </c>
      <c r="AM93" s="9" t="s">
        <v>398</v>
      </c>
    </row>
    <row r="94" spans="1:39">
      <c r="A94" s="35" t="s">
        <v>433</v>
      </c>
      <c r="B94" s="2" t="s">
        <v>82</v>
      </c>
      <c r="C94" s="3" t="s">
        <v>434</v>
      </c>
      <c r="D94" s="54" t="s">
        <v>435</v>
      </c>
      <c r="E94" s="4">
        <v>140</v>
      </c>
      <c r="F94" s="5" t="s">
        <v>265</v>
      </c>
      <c r="I94" s="6">
        <f>ROUND(E94*G94, 2)</f>
        <v>0</v>
      </c>
      <c r="J94" s="6">
        <f t="shared" si="5"/>
        <v>0</v>
      </c>
      <c r="P94" s="5" t="s">
        <v>436</v>
      </c>
      <c r="V94" s="8" t="s">
        <v>87</v>
      </c>
      <c r="X94" s="5" t="s">
        <v>437</v>
      </c>
      <c r="Y94" s="5" t="s">
        <v>434</v>
      </c>
      <c r="Z94" s="5" t="s">
        <v>404</v>
      </c>
      <c r="AA94" s="5" t="s">
        <v>438</v>
      </c>
      <c r="AJ94" s="9" t="s">
        <v>310</v>
      </c>
      <c r="AK94" s="9" t="s">
        <v>91</v>
      </c>
      <c r="AL94" s="9" t="s">
        <v>92</v>
      </c>
      <c r="AM94" s="9" t="s">
        <v>398</v>
      </c>
    </row>
    <row r="95" spans="1:39">
      <c r="A95" s="35" t="s">
        <v>439</v>
      </c>
      <c r="B95" s="2" t="s">
        <v>283</v>
      </c>
      <c r="C95" s="3" t="s">
        <v>440</v>
      </c>
      <c r="D95" s="54" t="s">
        <v>441</v>
      </c>
      <c r="E95" s="4">
        <v>1420</v>
      </c>
      <c r="F95" s="5" t="s">
        <v>265</v>
      </c>
      <c r="H95" s="6">
        <f>ROUND(E95*G95, 2)</f>
        <v>0</v>
      </c>
      <c r="J95" s="6">
        <f t="shared" si="5"/>
        <v>0</v>
      </c>
      <c r="P95" s="5" t="s">
        <v>442</v>
      </c>
      <c r="V95" s="8" t="s">
        <v>287</v>
      </c>
      <c r="X95" s="5" t="s">
        <v>443</v>
      </c>
      <c r="Y95" s="3" t="s">
        <v>440</v>
      </c>
      <c r="Z95" s="5" t="s">
        <v>289</v>
      </c>
      <c r="AJ95" s="9" t="s">
        <v>290</v>
      </c>
      <c r="AK95" s="9" t="s">
        <v>91</v>
      </c>
      <c r="AL95" s="9" t="s">
        <v>92</v>
      </c>
      <c r="AM95" s="9" t="s">
        <v>398</v>
      </c>
    </row>
    <row r="96" spans="1:39">
      <c r="A96" s="35" t="s">
        <v>444</v>
      </c>
      <c r="B96" s="2" t="s">
        <v>82</v>
      </c>
      <c r="C96" s="3" t="s">
        <v>445</v>
      </c>
      <c r="D96" s="54" t="s">
        <v>446</v>
      </c>
      <c r="E96" s="4">
        <v>1420</v>
      </c>
      <c r="F96" s="5" t="s">
        <v>265</v>
      </c>
      <c r="I96" s="6">
        <f>ROUND(E96*G96, 2)</f>
        <v>0</v>
      </c>
      <c r="J96" s="6">
        <f t="shared" si="5"/>
        <v>0</v>
      </c>
      <c r="P96" s="5" t="s">
        <v>447</v>
      </c>
      <c r="V96" s="8" t="s">
        <v>87</v>
      </c>
      <c r="X96" s="3" t="s">
        <v>448</v>
      </c>
      <c r="Y96" s="3" t="s">
        <v>445</v>
      </c>
      <c r="Z96" s="5" t="s">
        <v>404</v>
      </c>
      <c r="AA96" s="5" t="s">
        <v>449</v>
      </c>
      <c r="AJ96" s="9" t="s">
        <v>310</v>
      </c>
      <c r="AK96" s="9" t="s">
        <v>91</v>
      </c>
      <c r="AL96" s="9" t="s">
        <v>92</v>
      </c>
      <c r="AM96" s="9" t="s">
        <v>398</v>
      </c>
    </row>
    <row r="97" spans="1:39">
      <c r="A97" s="35" t="s">
        <v>450</v>
      </c>
      <c r="B97" s="2" t="s">
        <v>283</v>
      </c>
      <c r="C97" s="3" t="s">
        <v>440</v>
      </c>
      <c r="D97" s="54" t="s">
        <v>441</v>
      </c>
      <c r="E97" s="4">
        <v>450</v>
      </c>
      <c r="F97" s="5" t="s">
        <v>265</v>
      </c>
      <c r="H97" s="6">
        <f>ROUND(E97*G97, 2)</f>
        <v>0</v>
      </c>
      <c r="J97" s="6">
        <f t="shared" si="5"/>
        <v>0</v>
      </c>
      <c r="P97" s="5" t="s">
        <v>451</v>
      </c>
      <c r="V97" s="8" t="s">
        <v>287</v>
      </c>
      <c r="X97" s="5" t="s">
        <v>443</v>
      </c>
      <c r="Y97" s="3" t="s">
        <v>440</v>
      </c>
      <c r="Z97" s="5" t="s">
        <v>289</v>
      </c>
      <c r="AJ97" s="9" t="s">
        <v>290</v>
      </c>
      <c r="AK97" s="9" t="s">
        <v>91</v>
      </c>
      <c r="AL97" s="9" t="s">
        <v>92</v>
      </c>
      <c r="AM97" s="9" t="s">
        <v>398</v>
      </c>
    </row>
    <row r="98" spans="1:39">
      <c r="A98" s="35" t="s">
        <v>452</v>
      </c>
      <c r="B98" s="2" t="s">
        <v>82</v>
      </c>
      <c r="C98" s="3" t="s">
        <v>453</v>
      </c>
      <c r="D98" s="54" t="s">
        <v>454</v>
      </c>
      <c r="E98" s="4">
        <v>450</v>
      </c>
      <c r="F98" s="5" t="s">
        <v>265</v>
      </c>
      <c r="I98" s="6">
        <f>ROUND(E98*G98, 2)</f>
        <v>0</v>
      </c>
      <c r="J98" s="6">
        <f t="shared" si="5"/>
        <v>0</v>
      </c>
      <c r="P98" s="5" t="s">
        <v>455</v>
      </c>
      <c r="V98" s="8" t="s">
        <v>87</v>
      </c>
      <c r="X98" s="3" t="s">
        <v>456</v>
      </c>
      <c r="Y98" s="3" t="s">
        <v>453</v>
      </c>
      <c r="Z98" s="5" t="s">
        <v>404</v>
      </c>
      <c r="AA98" s="5" t="s">
        <v>449</v>
      </c>
      <c r="AJ98" s="9" t="s">
        <v>310</v>
      </c>
      <c r="AK98" s="9" t="s">
        <v>91</v>
      </c>
      <c r="AL98" s="9" t="s">
        <v>92</v>
      </c>
      <c r="AM98" s="9" t="s">
        <v>398</v>
      </c>
    </row>
    <row r="99" spans="1:39">
      <c r="A99" s="35" t="s">
        <v>457</v>
      </c>
      <c r="B99" s="2" t="s">
        <v>283</v>
      </c>
      <c r="C99" s="3" t="s">
        <v>458</v>
      </c>
      <c r="D99" s="54" t="s">
        <v>459</v>
      </c>
      <c r="E99" s="4">
        <v>3220</v>
      </c>
      <c r="F99" s="5" t="s">
        <v>265</v>
      </c>
      <c r="H99" s="6">
        <f>ROUND(E99*G99, 2)</f>
        <v>0</v>
      </c>
      <c r="J99" s="6">
        <f t="shared" si="5"/>
        <v>0</v>
      </c>
      <c r="P99" s="5" t="s">
        <v>460</v>
      </c>
      <c r="V99" s="8" t="s">
        <v>287</v>
      </c>
      <c r="X99" s="5" t="s">
        <v>461</v>
      </c>
      <c r="Y99" s="3" t="s">
        <v>458</v>
      </c>
      <c r="Z99" s="5" t="s">
        <v>289</v>
      </c>
      <c r="AJ99" s="9" t="s">
        <v>290</v>
      </c>
      <c r="AK99" s="9" t="s">
        <v>91</v>
      </c>
      <c r="AL99" s="9" t="s">
        <v>92</v>
      </c>
      <c r="AM99" s="9" t="s">
        <v>398</v>
      </c>
    </row>
    <row r="100" spans="1:39">
      <c r="A100" s="35" t="s">
        <v>462</v>
      </c>
      <c r="B100" s="2" t="s">
        <v>82</v>
      </c>
      <c r="C100" s="3" t="s">
        <v>463</v>
      </c>
      <c r="D100" s="54" t="s">
        <v>464</v>
      </c>
      <c r="E100" s="4">
        <v>3220</v>
      </c>
      <c r="F100" s="5" t="s">
        <v>265</v>
      </c>
      <c r="I100" s="6">
        <f>ROUND(E100*G100, 2)</f>
        <v>0</v>
      </c>
      <c r="J100" s="6">
        <f t="shared" si="5"/>
        <v>0</v>
      </c>
      <c r="P100" s="5" t="s">
        <v>465</v>
      </c>
      <c r="V100" s="8" t="s">
        <v>87</v>
      </c>
      <c r="X100" s="3" t="s">
        <v>466</v>
      </c>
      <c r="Y100" s="3" t="s">
        <v>463</v>
      </c>
      <c r="Z100" s="5" t="s">
        <v>404</v>
      </c>
      <c r="AA100" s="5" t="s">
        <v>467</v>
      </c>
      <c r="AJ100" s="9" t="s">
        <v>310</v>
      </c>
      <c r="AK100" s="9" t="s">
        <v>91</v>
      </c>
      <c r="AL100" s="9" t="s">
        <v>92</v>
      </c>
      <c r="AM100" s="9" t="s">
        <v>398</v>
      </c>
    </row>
    <row r="101" spans="1:39">
      <c r="A101" s="35" t="s">
        <v>468</v>
      </c>
      <c r="B101" s="2" t="s">
        <v>283</v>
      </c>
      <c r="C101" s="3" t="s">
        <v>469</v>
      </c>
      <c r="D101" s="54" t="s">
        <v>470</v>
      </c>
      <c r="E101" s="4">
        <v>130</v>
      </c>
      <c r="F101" s="5" t="s">
        <v>265</v>
      </c>
      <c r="H101" s="6">
        <f>ROUND(E101*G101, 2)</f>
        <v>0</v>
      </c>
      <c r="J101" s="6">
        <f t="shared" si="5"/>
        <v>0</v>
      </c>
      <c r="P101" s="5" t="s">
        <v>471</v>
      </c>
      <c r="V101" s="8" t="s">
        <v>287</v>
      </c>
      <c r="X101" s="5" t="s">
        <v>472</v>
      </c>
      <c r="Y101" s="3" t="s">
        <v>469</v>
      </c>
      <c r="Z101" s="5" t="s">
        <v>289</v>
      </c>
      <c r="AJ101" s="9" t="s">
        <v>290</v>
      </c>
      <c r="AK101" s="9" t="s">
        <v>91</v>
      </c>
      <c r="AL101" s="9" t="s">
        <v>92</v>
      </c>
      <c r="AM101" s="9" t="s">
        <v>398</v>
      </c>
    </row>
    <row r="102" spans="1:39">
      <c r="A102" s="35" t="s">
        <v>473</v>
      </c>
      <c r="B102" s="2" t="s">
        <v>82</v>
      </c>
      <c r="C102" s="3" t="s">
        <v>474</v>
      </c>
      <c r="D102" s="54" t="s">
        <v>475</v>
      </c>
      <c r="E102" s="4">
        <v>130</v>
      </c>
      <c r="F102" s="5" t="s">
        <v>265</v>
      </c>
      <c r="I102" s="6">
        <f>ROUND(E102*G102, 2)</f>
        <v>0</v>
      </c>
      <c r="J102" s="6">
        <f t="shared" si="5"/>
        <v>0</v>
      </c>
      <c r="P102" s="5" t="s">
        <v>476</v>
      </c>
      <c r="V102" s="8" t="s">
        <v>87</v>
      </c>
      <c r="X102" s="3" t="s">
        <v>477</v>
      </c>
      <c r="Y102" s="3" t="s">
        <v>474</v>
      </c>
      <c r="Z102" s="5" t="s">
        <v>404</v>
      </c>
      <c r="AA102" s="5" t="s">
        <v>478</v>
      </c>
      <c r="AJ102" s="9" t="s">
        <v>310</v>
      </c>
      <c r="AK102" s="9" t="s">
        <v>91</v>
      </c>
      <c r="AL102" s="9" t="s">
        <v>92</v>
      </c>
      <c r="AM102" s="9" t="s">
        <v>398</v>
      </c>
    </row>
    <row r="103" spans="1:39">
      <c r="A103" s="35" t="s">
        <v>479</v>
      </c>
      <c r="B103" s="2" t="s">
        <v>283</v>
      </c>
      <c r="C103" s="3" t="s">
        <v>480</v>
      </c>
      <c r="D103" s="54" t="s">
        <v>481</v>
      </c>
      <c r="E103" s="4">
        <v>300</v>
      </c>
      <c r="F103" s="5" t="s">
        <v>265</v>
      </c>
      <c r="H103" s="6">
        <f>ROUND(E103*G103, 2)</f>
        <v>0</v>
      </c>
      <c r="J103" s="6">
        <f t="shared" si="5"/>
        <v>0</v>
      </c>
      <c r="P103" s="5" t="s">
        <v>482</v>
      </c>
      <c r="V103" s="8" t="s">
        <v>287</v>
      </c>
      <c r="X103" s="5" t="s">
        <v>483</v>
      </c>
      <c r="Y103" s="3" t="s">
        <v>480</v>
      </c>
      <c r="Z103" s="5" t="s">
        <v>289</v>
      </c>
      <c r="AJ103" s="9" t="s">
        <v>290</v>
      </c>
      <c r="AK103" s="9" t="s">
        <v>91</v>
      </c>
      <c r="AL103" s="9" t="s">
        <v>92</v>
      </c>
      <c r="AM103" s="9" t="s">
        <v>398</v>
      </c>
    </row>
    <row r="104" spans="1:39">
      <c r="A104" s="35" t="s">
        <v>484</v>
      </c>
      <c r="B104" s="2" t="s">
        <v>82</v>
      </c>
      <c r="C104" s="3" t="s">
        <v>485</v>
      </c>
      <c r="D104" s="54" t="s">
        <v>486</v>
      </c>
      <c r="E104" s="4">
        <v>300</v>
      </c>
      <c r="F104" s="5" t="s">
        <v>265</v>
      </c>
      <c r="I104" s="6">
        <f>ROUND(E104*G104, 2)</f>
        <v>0</v>
      </c>
      <c r="J104" s="6">
        <f t="shared" si="5"/>
        <v>0</v>
      </c>
      <c r="P104" s="5" t="s">
        <v>487</v>
      </c>
      <c r="V104" s="8" t="s">
        <v>87</v>
      </c>
      <c r="X104" s="3" t="s">
        <v>488</v>
      </c>
      <c r="Y104" s="3" t="s">
        <v>485</v>
      </c>
      <c r="Z104" s="5" t="s">
        <v>404</v>
      </c>
      <c r="AA104" s="5" t="s">
        <v>489</v>
      </c>
      <c r="AJ104" s="9" t="s">
        <v>310</v>
      </c>
      <c r="AK104" s="9" t="s">
        <v>91</v>
      </c>
      <c r="AL104" s="9" t="s">
        <v>92</v>
      </c>
      <c r="AM104" s="9" t="s">
        <v>398</v>
      </c>
    </row>
    <row r="105" spans="1:39">
      <c r="A105" s="35" t="s">
        <v>490</v>
      </c>
      <c r="B105" s="2" t="s">
        <v>283</v>
      </c>
      <c r="C105" s="3" t="s">
        <v>491</v>
      </c>
      <c r="D105" s="54" t="s">
        <v>492</v>
      </c>
      <c r="E105" s="4">
        <v>140</v>
      </c>
      <c r="F105" s="5" t="s">
        <v>265</v>
      </c>
      <c r="H105" s="6">
        <f>ROUND(E105*G105, 2)</f>
        <v>0</v>
      </c>
      <c r="J105" s="6">
        <f t="shared" si="5"/>
        <v>0</v>
      </c>
      <c r="P105" s="5" t="s">
        <v>493</v>
      </c>
      <c r="V105" s="8" t="s">
        <v>287</v>
      </c>
      <c r="X105" s="5" t="s">
        <v>494</v>
      </c>
      <c r="Y105" s="3" t="s">
        <v>491</v>
      </c>
      <c r="Z105" s="5" t="s">
        <v>289</v>
      </c>
      <c r="AJ105" s="9" t="s">
        <v>290</v>
      </c>
      <c r="AK105" s="9" t="s">
        <v>91</v>
      </c>
      <c r="AL105" s="9" t="s">
        <v>92</v>
      </c>
      <c r="AM105" s="9" t="s">
        <v>398</v>
      </c>
    </row>
    <row r="106" spans="1:39">
      <c r="A106" s="35" t="s">
        <v>495</v>
      </c>
      <c r="B106" s="2" t="s">
        <v>82</v>
      </c>
      <c r="C106" s="3" t="s">
        <v>496</v>
      </c>
      <c r="D106" s="54" t="s">
        <v>497</v>
      </c>
      <c r="E106" s="4">
        <v>140</v>
      </c>
      <c r="F106" s="5" t="s">
        <v>265</v>
      </c>
      <c r="I106" s="6">
        <f>ROUND(E106*G106, 2)</f>
        <v>0</v>
      </c>
      <c r="J106" s="6">
        <f t="shared" si="5"/>
        <v>0</v>
      </c>
      <c r="P106" s="5" t="s">
        <v>498</v>
      </c>
      <c r="V106" s="8" t="s">
        <v>87</v>
      </c>
      <c r="X106" s="3" t="s">
        <v>499</v>
      </c>
      <c r="Y106" s="3" t="s">
        <v>496</v>
      </c>
      <c r="Z106" s="5" t="s">
        <v>404</v>
      </c>
      <c r="AA106" s="5" t="s">
        <v>500</v>
      </c>
      <c r="AJ106" s="9" t="s">
        <v>310</v>
      </c>
      <c r="AK106" s="9" t="s">
        <v>91</v>
      </c>
      <c r="AL106" s="9" t="s">
        <v>92</v>
      </c>
      <c r="AM106" s="9" t="s">
        <v>398</v>
      </c>
    </row>
    <row r="107" spans="1:39">
      <c r="A107" s="35" t="s">
        <v>501</v>
      </c>
      <c r="B107" s="2" t="s">
        <v>283</v>
      </c>
      <c r="C107" s="3" t="s">
        <v>502</v>
      </c>
      <c r="D107" s="54" t="s">
        <v>503</v>
      </c>
      <c r="E107" s="4">
        <v>90</v>
      </c>
      <c r="F107" s="5" t="s">
        <v>265</v>
      </c>
      <c r="H107" s="6">
        <f>ROUND(E107*G107, 2)</f>
        <v>0</v>
      </c>
      <c r="J107" s="6">
        <f t="shared" si="5"/>
        <v>0</v>
      </c>
      <c r="P107" s="5" t="s">
        <v>504</v>
      </c>
      <c r="V107" s="8" t="s">
        <v>287</v>
      </c>
      <c r="X107" s="5" t="s">
        <v>505</v>
      </c>
      <c r="Y107" s="3" t="s">
        <v>502</v>
      </c>
      <c r="Z107" s="5" t="s">
        <v>289</v>
      </c>
      <c r="AJ107" s="9" t="s">
        <v>290</v>
      </c>
      <c r="AK107" s="9" t="s">
        <v>91</v>
      </c>
      <c r="AL107" s="9" t="s">
        <v>92</v>
      </c>
      <c r="AM107" s="9" t="s">
        <v>398</v>
      </c>
    </row>
    <row r="108" spans="1:39">
      <c r="A108" s="35" t="s">
        <v>506</v>
      </c>
      <c r="B108" s="2" t="s">
        <v>82</v>
      </c>
      <c r="C108" s="3" t="s">
        <v>507</v>
      </c>
      <c r="D108" s="54" t="s">
        <v>508</v>
      </c>
      <c r="E108" s="4">
        <v>90</v>
      </c>
      <c r="F108" s="5" t="s">
        <v>265</v>
      </c>
      <c r="I108" s="6">
        <f>ROUND(E108*G108, 2)</f>
        <v>0</v>
      </c>
      <c r="J108" s="6">
        <f t="shared" si="5"/>
        <v>0</v>
      </c>
      <c r="P108" s="5" t="s">
        <v>509</v>
      </c>
      <c r="V108" s="8" t="s">
        <v>87</v>
      </c>
      <c r="X108" s="5" t="s">
        <v>510</v>
      </c>
      <c r="Y108" s="5" t="s">
        <v>507</v>
      </c>
      <c r="Z108" s="5" t="s">
        <v>404</v>
      </c>
      <c r="AA108" s="5" t="s">
        <v>511</v>
      </c>
      <c r="AJ108" s="9" t="s">
        <v>310</v>
      </c>
      <c r="AK108" s="9" t="s">
        <v>91</v>
      </c>
      <c r="AL108" s="9" t="s">
        <v>92</v>
      </c>
      <c r="AM108" s="9" t="s">
        <v>398</v>
      </c>
    </row>
    <row r="109" spans="1:39">
      <c r="A109" s="35" t="s">
        <v>512</v>
      </c>
      <c r="B109" s="2" t="s">
        <v>283</v>
      </c>
      <c r="C109" s="3" t="s">
        <v>440</v>
      </c>
      <c r="D109" s="54" t="s">
        <v>441</v>
      </c>
      <c r="E109" s="4">
        <v>250</v>
      </c>
      <c r="F109" s="5" t="s">
        <v>265</v>
      </c>
      <c r="H109" s="6">
        <f>ROUND(E109*G109, 2)</f>
        <v>0</v>
      </c>
      <c r="J109" s="6">
        <f t="shared" si="5"/>
        <v>0</v>
      </c>
      <c r="P109" s="5" t="s">
        <v>513</v>
      </c>
      <c r="V109" s="8" t="s">
        <v>287</v>
      </c>
      <c r="X109" s="5" t="s">
        <v>443</v>
      </c>
      <c r="Y109" s="3" t="s">
        <v>440</v>
      </c>
      <c r="Z109" s="5" t="s">
        <v>289</v>
      </c>
      <c r="AJ109" s="9" t="s">
        <v>290</v>
      </c>
      <c r="AK109" s="9" t="s">
        <v>91</v>
      </c>
      <c r="AL109" s="9" t="s">
        <v>92</v>
      </c>
      <c r="AM109" s="9" t="s">
        <v>398</v>
      </c>
    </row>
    <row r="110" spans="1:39">
      <c r="A110" s="35" t="s">
        <v>514</v>
      </c>
      <c r="B110" s="2" t="s">
        <v>82</v>
      </c>
      <c r="C110" s="3" t="s">
        <v>515</v>
      </c>
      <c r="D110" s="54" t="s">
        <v>516</v>
      </c>
      <c r="E110" s="4">
        <v>250</v>
      </c>
      <c r="F110" s="5" t="s">
        <v>265</v>
      </c>
      <c r="I110" s="6">
        <f>ROUND(E110*G110, 2)</f>
        <v>0</v>
      </c>
      <c r="J110" s="6">
        <f t="shared" si="5"/>
        <v>0</v>
      </c>
      <c r="P110" s="5" t="s">
        <v>517</v>
      </c>
      <c r="V110" s="8" t="s">
        <v>87</v>
      </c>
      <c r="X110" s="3" t="s">
        <v>518</v>
      </c>
      <c r="Y110" s="3" t="s">
        <v>515</v>
      </c>
      <c r="Z110" s="5" t="s">
        <v>404</v>
      </c>
      <c r="AA110" s="5" t="s">
        <v>519</v>
      </c>
      <c r="AJ110" s="9" t="s">
        <v>310</v>
      </c>
      <c r="AK110" s="9" t="s">
        <v>91</v>
      </c>
      <c r="AL110" s="9" t="s">
        <v>92</v>
      </c>
      <c r="AM110" s="9" t="s">
        <v>398</v>
      </c>
    </row>
    <row r="111" spans="1:39">
      <c r="A111" s="35" t="s">
        <v>520</v>
      </c>
      <c r="B111" s="2" t="s">
        <v>283</v>
      </c>
      <c r="C111" s="3" t="s">
        <v>521</v>
      </c>
      <c r="D111" s="54" t="s">
        <v>522</v>
      </c>
      <c r="E111" s="4">
        <v>15</v>
      </c>
      <c r="F111" s="5" t="s">
        <v>265</v>
      </c>
      <c r="H111" s="6">
        <f>ROUND(E111*G111, 2)</f>
        <v>0</v>
      </c>
      <c r="J111" s="6">
        <f t="shared" si="5"/>
        <v>0</v>
      </c>
      <c r="P111" s="5" t="s">
        <v>523</v>
      </c>
      <c r="V111" s="8" t="s">
        <v>287</v>
      </c>
      <c r="X111" s="5" t="s">
        <v>524</v>
      </c>
      <c r="Y111" s="3" t="s">
        <v>521</v>
      </c>
      <c r="Z111" s="5" t="s">
        <v>289</v>
      </c>
      <c r="AJ111" s="9" t="s">
        <v>290</v>
      </c>
      <c r="AK111" s="9" t="s">
        <v>91</v>
      </c>
      <c r="AL111" s="9" t="s">
        <v>92</v>
      </c>
      <c r="AM111" s="9" t="s">
        <v>398</v>
      </c>
    </row>
    <row r="112" spans="1:39">
      <c r="A112" s="35" t="s">
        <v>525</v>
      </c>
      <c r="B112" s="2" t="s">
        <v>82</v>
      </c>
      <c r="C112" s="3" t="s">
        <v>526</v>
      </c>
      <c r="D112" s="54" t="s">
        <v>527</v>
      </c>
      <c r="E112" s="4">
        <v>15</v>
      </c>
      <c r="F112" s="5" t="s">
        <v>265</v>
      </c>
      <c r="I112" s="6">
        <f>ROUND(E112*G112, 2)</f>
        <v>0</v>
      </c>
      <c r="J112" s="6">
        <f t="shared" si="5"/>
        <v>0</v>
      </c>
      <c r="P112" s="5" t="s">
        <v>528</v>
      </c>
      <c r="V112" s="8" t="s">
        <v>87</v>
      </c>
      <c r="X112" s="5" t="s">
        <v>529</v>
      </c>
      <c r="Y112" s="5" t="s">
        <v>526</v>
      </c>
      <c r="Z112" s="5" t="s">
        <v>404</v>
      </c>
      <c r="AA112" s="5" t="s">
        <v>530</v>
      </c>
      <c r="AJ112" s="9" t="s">
        <v>310</v>
      </c>
      <c r="AK112" s="9" t="s">
        <v>91</v>
      </c>
      <c r="AL112" s="9" t="s">
        <v>92</v>
      </c>
      <c r="AM112" s="9" t="s">
        <v>398</v>
      </c>
    </row>
    <row r="113" spans="1:39">
      <c r="A113" s="35" t="s">
        <v>531</v>
      </c>
      <c r="B113" s="2" t="s">
        <v>532</v>
      </c>
      <c r="C113" s="3" t="s">
        <v>533</v>
      </c>
      <c r="D113" s="54" t="s">
        <v>534</v>
      </c>
      <c r="E113" s="4">
        <v>150</v>
      </c>
      <c r="F113" s="5" t="s">
        <v>265</v>
      </c>
      <c r="H113" s="6">
        <f>ROUND(E113*G113, 2)</f>
        <v>0</v>
      </c>
      <c r="J113" s="6">
        <f t="shared" si="5"/>
        <v>0</v>
      </c>
      <c r="P113" s="5" t="s">
        <v>535</v>
      </c>
      <c r="V113" s="8" t="s">
        <v>287</v>
      </c>
      <c r="X113" s="5" t="s">
        <v>536</v>
      </c>
      <c r="Y113" s="5" t="s">
        <v>533</v>
      </c>
      <c r="Z113" s="5" t="s">
        <v>537</v>
      </c>
      <c r="AJ113" s="9" t="s">
        <v>290</v>
      </c>
      <c r="AK113" s="9" t="s">
        <v>91</v>
      </c>
      <c r="AL113" s="9" t="s">
        <v>92</v>
      </c>
      <c r="AM113" s="9" t="s">
        <v>398</v>
      </c>
    </row>
    <row r="114" spans="1:39">
      <c r="A114" s="35" t="s">
        <v>538</v>
      </c>
      <c r="B114" s="2" t="s">
        <v>82</v>
      </c>
      <c r="C114" s="3" t="s">
        <v>539</v>
      </c>
      <c r="D114" s="54" t="s">
        <v>540</v>
      </c>
      <c r="E114" s="4">
        <v>150</v>
      </c>
      <c r="F114" s="5" t="s">
        <v>265</v>
      </c>
      <c r="I114" s="6">
        <f>ROUND(E114*G114, 2)</f>
        <v>0</v>
      </c>
      <c r="J114" s="6">
        <f t="shared" si="5"/>
        <v>0</v>
      </c>
      <c r="P114" s="5" t="s">
        <v>541</v>
      </c>
      <c r="V114" s="8" t="s">
        <v>87</v>
      </c>
      <c r="X114" s="3" t="s">
        <v>542</v>
      </c>
      <c r="Y114" s="3" t="s">
        <v>539</v>
      </c>
      <c r="Z114" s="5" t="s">
        <v>404</v>
      </c>
      <c r="AA114" s="5" t="s">
        <v>543</v>
      </c>
      <c r="AJ114" s="9" t="s">
        <v>310</v>
      </c>
      <c r="AK114" s="9" t="s">
        <v>91</v>
      </c>
      <c r="AL114" s="9" t="s">
        <v>92</v>
      </c>
      <c r="AM114" s="9" t="s">
        <v>398</v>
      </c>
    </row>
    <row r="115" spans="1:39">
      <c r="A115" s="35" t="s">
        <v>544</v>
      </c>
      <c r="B115" s="2" t="s">
        <v>283</v>
      </c>
      <c r="C115" s="3" t="s">
        <v>545</v>
      </c>
      <c r="D115" s="54" t="s">
        <v>546</v>
      </c>
      <c r="E115" s="4">
        <v>300</v>
      </c>
      <c r="F115" s="5" t="s">
        <v>265</v>
      </c>
      <c r="H115" s="6">
        <f>ROUND(E115*G115, 2)</f>
        <v>0</v>
      </c>
      <c r="J115" s="6">
        <f t="shared" si="5"/>
        <v>0</v>
      </c>
      <c r="P115" s="5" t="s">
        <v>547</v>
      </c>
      <c r="V115" s="8" t="s">
        <v>287</v>
      </c>
      <c r="X115" s="5" t="s">
        <v>548</v>
      </c>
      <c r="Y115" s="3" t="s">
        <v>545</v>
      </c>
      <c r="Z115" s="5" t="s">
        <v>289</v>
      </c>
      <c r="AJ115" s="9" t="s">
        <v>290</v>
      </c>
      <c r="AK115" s="9" t="s">
        <v>91</v>
      </c>
      <c r="AL115" s="9" t="s">
        <v>92</v>
      </c>
      <c r="AM115" s="9" t="s">
        <v>398</v>
      </c>
    </row>
    <row r="116" spans="1:39">
      <c r="A116" s="35" t="s">
        <v>549</v>
      </c>
      <c r="B116" s="2" t="s">
        <v>82</v>
      </c>
      <c r="C116" s="3" t="s">
        <v>550</v>
      </c>
      <c r="D116" s="54" t="s">
        <v>551</v>
      </c>
      <c r="E116" s="4">
        <v>300</v>
      </c>
      <c r="F116" s="5" t="s">
        <v>265</v>
      </c>
      <c r="I116" s="6">
        <f>ROUND(E116*G116, 2)</f>
        <v>0</v>
      </c>
      <c r="J116" s="6">
        <f t="shared" si="5"/>
        <v>0</v>
      </c>
      <c r="P116" s="5" t="s">
        <v>552</v>
      </c>
      <c r="V116" s="8" t="s">
        <v>87</v>
      </c>
      <c r="X116" s="5" t="s">
        <v>553</v>
      </c>
      <c r="Y116" s="5" t="s">
        <v>550</v>
      </c>
      <c r="Z116" s="5" t="s">
        <v>554</v>
      </c>
      <c r="AA116" s="5" t="s">
        <v>555</v>
      </c>
      <c r="AJ116" s="9" t="s">
        <v>310</v>
      </c>
      <c r="AK116" s="9" t="s">
        <v>91</v>
      </c>
      <c r="AL116" s="9" t="s">
        <v>92</v>
      </c>
      <c r="AM116" s="9" t="s">
        <v>398</v>
      </c>
    </row>
    <row r="117" spans="1:39">
      <c r="A117" s="35" t="s">
        <v>556</v>
      </c>
      <c r="B117" s="2" t="s">
        <v>283</v>
      </c>
      <c r="C117" s="3" t="s">
        <v>557</v>
      </c>
      <c r="D117" s="54" t="s">
        <v>558</v>
      </c>
      <c r="E117" s="4">
        <v>40</v>
      </c>
      <c r="F117" s="5" t="s">
        <v>265</v>
      </c>
      <c r="H117" s="6">
        <f>ROUND(E117*G117, 2)</f>
        <v>0</v>
      </c>
      <c r="J117" s="6">
        <f t="shared" si="5"/>
        <v>0</v>
      </c>
      <c r="P117" s="5" t="s">
        <v>559</v>
      </c>
      <c r="V117" s="8" t="s">
        <v>287</v>
      </c>
      <c r="X117" s="5" t="s">
        <v>560</v>
      </c>
      <c r="Y117" s="3" t="s">
        <v>557</v>
      </c>
      <c r="Z117" s="5" t="s">
        <v>289</v>
      </c>
      <c r="AJ117" s="9" t="s">
        <v>290</v>
      </c>
      <c r="AK117" s="9" t="s">
        <v>91</v>
      </c>
      <c r="AL117" s="9" t="s">
        <v>92</v>
      </c>
      <c r="AM117" s="9" t="s">
        <v>398</v>
      </c>
    </row>
    <row r="118" spans="1:39">
      <c r="A118" s="35" t="s">
        <v>561</v>
      </c>
      <c r="B118" s="2" t="s">
        <v>82</v>
      </c>
      <c r="C118" s="3" t="s">
        <v>562</v>
      </c>
      <c r="D118" s="54" t="s">
        <v>563</v>
      </c>
      <c r="E118" s="4">
        <v>40</v>
      </c>
      <c r="F118" s="5" t="s">
        <v>265</v>
      </c>
      <c r="I118" s="6">
        <f>ROUND(E118*G118, 2)</f>
        <v>0</v>
      </c>
      <c r="J118" s="6">
        <f t="shared" si="5"/>
        <v>0</v>
      </c>
      <c r="P118" s="5" t="s">
        <v>564</v>
      </c>
      <c r="V118" s="8" t="s">
        <v>87</v>
      </c>
      <c r="X118" s="5" t="s">
        <v>565</v>
      </c>
      <c r="Y118" s="5" t="s">
        <v>562</v>
      </c>
      <c r="Z118" s="5" t="s">
        <v>554</v>
      </c>
      <c r="AA118" s="5" t="s">
        <v>566</v>
      </c>
      <c r="AJ118" s="9" t="s">
        <v>310</v>
      </c>
      <c r="AK118" s="9" t="s">
        <v>91</v>
      </c>
      <c r="AL118" s="9" t="s">
        <v>92</v>
      </c>
      <c r="AM118" s="9" t="s">
        <v>398</v>
      </c>
    </row>
    <row r="119" spans="1:39">
      <c r="A119" s="35" t="s">
        <v>567</v>
      </c>
      <c r="B119" s="2" t="s">
        <v>283</v>
      </c>
      <c r="C119" s="3" t="s">
        <v>568</v>
      </c>
      <c r="D119" s="54" t="s">
        <v>569</v>
      </c>
      <c r="E119" s="4">
        <v>30</v>
      </c>
      <c r="F119" s="5" t="s">
        <v>265</v>
      </c>
      <c r="H119" s="6">
        <f>ROUND(E119*G119, 2)</f>
        <v>0</v>
      </c>
      <c r="J119" s="6">
        <f t="shared" ref="J119:J140" si="6">ROUND(E119*G119, 2)</f>
        <v>0</v>
      </c>
      <c r="P119" s="5" t="s">
        <v>570</v>
      </c>
      <c r="V119" s="8" t="s">
        <v>287</v>
      </c>
      <c r="X119" s="5" t="s">
        <v>571</v>
      </c>
      <c r="Y119" s="3" t="s">
        <v>568</v>
      </c>
      <c r="Z119" s="5" t="s">
        <v>289</v>
      </c>
      <c r="AJ119" s="9" t="s">
        <v>290</v>
      </c>
      <c r="AK119" s="9" t="s">
        <v>91</v>
      </c>
      <c r="AL119" s="9" t="s">
        <v>92</v>
      </c>
      <c r="AM119" s="9" t="s">
        <v>398</v>
      </c>
    </row>
    <row r="120" spans="1:39">
      <c r="A120" s="35" t="s">
        <v>572</v>
      </c>
      <c r="B120" s="2" t="s">
        <v>82</v>
      </c>
      <c r="C120" s="3" t="s">
        <v>573</v>
      </c>
      <c r="D120" s="54" t="s">
        <v>574</v>
      </c>
      <c r="E120" s="4">
        <v>30</v>
      </c>
      <c r="F120" s="5" t="s">
        <v>265</v>
      </c>
      <c r="I120" s="6">
        <f>ROUND(E120*G120, 2)</f>
        <v>0</v>
      </c>
      <c r="J120" s="6">
        <f t="shared" si="6"/>
        <v>0</v>
      </c>
      <c r="P120" s="5" t="s">
        <v>575</v>
      </c>
      <c r="V120" s="8" t="s">
        <v>87</v>
      </c>
      <c r="X120" s="5" t="s">
        <v>576</v>
      </c>
      <c r="Y120" s="5" t="s">
        <v>573</v>
      </c>
      <c r="Z120" s="3" t="s">
        <v>577</v>
      </c>
      <c r="AA120" s="3" t="s">
        <v>578</v>
      </c>
      <c r="AJ120" s="9" t="s">
        <v>310</v>
      </c>
      <c r="AK120" s="9" t="s">
        <v>91</v>
      </c>
      <c r="AL120" s="9" t="s">
        <v>92</v>
      </c>
      <c r="AM120" s="9" t="s">
        <v>398</v>
      </c>
    </row>
    <row r="121" spans="1:39">
      <c r="A121" s="35" t="s">
        <v>579</v>
      </c>
      <c r="B121" s="2" t="s">
        <v>283</v>
      </c>
      <c r="C121" s="3" t="s">
        <v>580</v>
      </c>
      <c r="D121" s="54" t="s">
        <v>581</v>
      </c>
      <c r="E121" s="4">
        <v>70</v>
      </c>
      <c r="F121" s="5" t="s">
        <v>265</v>
      </c>
      <c r="H121" s="6">
        <f>ROUND(E121*G121, 2)</f>
        <v>0</v>
      </c>
      <c r="J121" s="6">
        <f t="shared" si="6"/>
        <v>0</v>
      </c>
      <c r="P121" s="5" t="s">
        <v>582</v>
      </c>
      <c r="V121" s="8" t="s">
        <v>287</v>
      </c>
      <c r="X121" s="5" t="s">
        <v>583</v>
      </c>
      <c r="Y121" s="5" t="s">
        <v>580</v>
      </c>
      <c r="Z121" s="5" t="s">
        <v>289</v>
      </c>
      <c r="AJ121" s="9" t="s">
        <v>290</v>
      </c>
      <c r="AK121" s="9" t="s">
        <v>91</v>
      </c>
      <c r="AL121" s="9" t="s">
        <v>92</v>
      </c>
      <c r="AM121" s="9" t="s">
        <v>398</v>
      </c>
    </row>
    <row r="122" spans="1:39">
      <c r="A122" s="35" t="s">
        <v>584</v>
      </c>
      <c r="B122" s="2" t="s">
        <v>82</v>
      </c>
      <c r="C122" s="3" t="s">
        <v>585</v>
      </c>
      <c r="D122" s="54" t="s">
        <v>586</v>
      </c>
      <c r="E122" s="4">
        <v>70</v>
      </c>
      <c r="F122" s="5" t="s">
        <v>265</v>
      </c>
      <c r="I122" s="6">
        <f>ROUND(E122*G122, 2)</f>
        <v>0</v>
      </c>
      <c r="J122" s="6">
        <f t="shared" si="6"/>
        <v>0</v>
      </c>
      <c r="P122" s="5" t="s">
        <v>587</v>
      </c>
      <c r="V122" s="8" t="s">
        <v>87</v>
      </c>
      <c r="X122" s="5" t="s">
        <v>588</v>
      </c>
      <c r="Y122" s="5" t="s">
        <v>585</v>
      </c>
      <c r="Z122" s="3" t="s">
        <v>577</v>
      </c>
      <c r="AA122" s="3" t="s">
        <v>589</v>
      </c>
      <c r="AJ122" s="9" t="s">
        <v>310</v>
      </c>
      <c r="AK122" s="9" t="s">
        <v>91</v>
      </c>
      <c r="AL122" s="9" t="s">
        <v>92</v>
      </c>
      <c r="AM122" s="9" t="s">
        <v>398</v>
      </c>
    </row>
    <row r="123" spans="1:39">
      <c r="A123" s="35" t="s">
        <v>590</v>
      </c>
      <c r="B123" s="2" t="s">
        <v>283</v>
      </c>
      <c r="C123" s="3" t="s">
        <v>591</v>
      </c>
      <c r="D123" s="54" t="s">
        <v>592</v>
      </c>
      <c r="E123" s="4">
        <v>140</v>
      </c>
      <c r="F123" s="5" t="s">
        <v>265</v>
      </c>
      <c r="H123" s="6">
        <f>ROUND(E123*G123, 2)</f>
        <v>0</v>
      </c>
      <c r="J123" s="6">
        <f t="shared" si="6"/>
        <v>0</v>
      </c>
      <c r="P123" s="5" t="s">
        <v>593</v>
      </c>
      <c r="V123" s="8" t="s">
        <v>287</v>
      </c>
      <c r="X123" s="5" t="s">
        <v>594</v>
      </c>
      <c r="Y123" s="5" t="s">
        <v>591</v>
      </c>
      <c r="Z123" s="5" t="s">
        <v>289</v>
      </c>
      <c r="AJ123" s="9" t="s">
        <v>290</v>
      </c>
      <c r="AK123" s="9" t="s">
        <v>91</v>
      </c>
      <c r="AL123" s="9" t="s">
        <v>92</v>
      </c>
      <c r="AM123" s="9" t="s">
        <v>398</v>
      </c>
    </row>
    <row r="124" spans="1:39">
      <c r="A124" s="35" t="s">
        <v>595</v>
      </c>
      <c r="B124" s="2" t="s">
        <v>82</v>
      </c>
      <c r="C124" s="3" t="s">
        <v>596</v>
      </c>
      <c r="D124" s="54" t="s">
        <v>597</v>
      </c>
      <c r="E124" s="4">
        <v>140</v>
      </c>
      <c r="F124" s="5" t="s">
        <v>265</v>
      </c>
      <c r="I124" s="6">
        <f>ROUND(E124*G124, 2)</f>
        <v>0</v>
      </c>
      <c r="J124" s="6">
        <f t="shared" si="6"/>
        <v>0</v>
      </c>
      <c r="P124" s="5" t="s">
        <v>598</v>
      </c>
      <c r="V124" s="8" t="s">
        <v>87</v>
      </c>
      <c r="X124" s="5" t="s">
        <v>599</v>
      </c>
      <c r="Y124" s="5" t="s">
        <v>596</v>
      </c>
      <c r="Z124" s="3" t="s">
        <v>577</v>
      </c>
      <c r="AA124" s="3" t="s">
        <v>600</v>
      </c>
      <c r="AJ124" s="9" t="s">
        <v>310</v>
      </c>
      <c r="AK124" s="9" t="s">
        <v>91</v>
      </c>
      <c r="AL124" s="9" t="s">
        <v>92</v>
      </c>
      <c r="AM124" s="9" t="s">
        <v>398</v>
      </c>
    </row>
    <row r="125" spans="1:39">
      <c r="A125" s="35" t="s">
        <v>601</v>
      </c>
      <c r="B125" s="2" t="s">
        <v>283</v>
      </c>
      <c r="C125" s="3" t="s">
        <v>602</v>
      </c>
      <c r="D125" s="54" t="s">
        <v>603</v>
      </c>
      <c r="E125" s="4">
        <v>10</v>
      </c>
      <c r="F125" s="5" t="s">
        <v>265</v>
      </c>
      <c r="H125" s="6">
        <f>ROUND(E125*G125, 2)</f>
        <v>0</v>
      </c>
      <c r="J125" s="6">
        <f t="shared" si="6"/>
        <v>0</v>
      </c>
      <c r="P125" s="5" t="s">
        <v>604</v>
      </c>
      <c r="V125" s="8" t="s">
        <v>287</v>
      </c>
      <c r="X125" s="5" t="s">
        <v>605</v>
      </c>
      <c r="Y125" s="3" t="s">
        <v>602</v>
      </c>
      <c r="Z125" s="5" t="s">
        <v>289</v>
      </c>
      <c r="AJ125" s="9" t="s">
        <v>290</v>
      </c>
      <c r="AK125" s="9" t="s">
        <v>91</v>
      </c>
      <c r="AL125" s="9" t="s">
        <v>92</v>
      </c>
      <c r="AM125" s="9" t="s">
        <v>398</v>
      </c>
    </row>
    <row r="126" spans="1:39">
      <c r="A126" s="35" t="s">
        <v>606</v>
      </c>
      <c r="B126" s="2" t="s">
        <v>82</v>
      </c>
      <c r="C126" s="3" t="s">
        <v>607</v>
      </c>
      <c r="D126" s="54" t="s">
        <v>608</v>
      </c>
      <c r="E126" s="4">
        <v>10</v>
      </c>
      <c r="F126" s="5" t="s">
        <v>265</v>
      </c>
      <c r="I126" s="6">
        <f>ROUND(E126*G126, 2)</f>
        <v>0</v>
      </c>
      <c r="J126" s="6">
        <f t="shared" si="6"/>
        <v>0</v>
      </c>
      <c r="P126" s="5" t="s">
        <v>609</v>
      </c>
      <c r="V126" s="8" t="s">
        <v>87</v>
      </c>
      <c r="X126" s="5" t="s">
        <v>610</v>
      </c>
      <c r="Y126" s="5" t="s">
        <v>607</v>
      </c>
      <c r="Z126" s="3" t="s">
        <v>577</v>
      </c>
      <c r="AA126" s="3" t="s">
        <v>611</v>
      </c>
      <c r="AJ126" s="9" t="s">
        <v>310</v>
      </c>
      <c r="AK126" s="9" t="s">
        <v>91</v>
      </c>
      <c r="AL126" s="9" t="s">
        <v>92</v>
      </c>
      <c r="AM126" s="9" t="s">
        <v>398</v>
      </c>
    </row>
    <row r="127" spans="1:39">
      <c r="A127" s="35" t="s">
        <v>612</v>
      </c>
      <c r="B127" s="2" t="s">
        <v>283</v>
      </c>
      <c r="C127" s="3" t="s">
        <v>613</v>
      </c>
      <c r="D127" s="54" t="s">
        <v>614</v>
      </c>
      <c r="E127" s="4">
        <v>750</v>
      </c>
      <c r="F127" s="5" t="s">
        <v>85</v>
      </c>
      <c r="H127" s="6">
        <f>ROUND(E127*G127, 2)</f>
        <v>0</v>
      </c>
      <c r="J127" s="6">
        <f t="shared" si="6"/>
        <v>0</v>
      </c>
      <c r="P127" s="5" t="s">
        <v>615</v>
      </c>
      <c r="V127" s="8" t="s">
        <v>287</v>
      </c>
      <c r="X127" s="5" t="s">
        <v>616</v>
      </c>
      <c r="Y127" s="3" t="s">
        <v>613</v>
      </c>
      <c r="Z127" s="5" t="s">
        <v>289</v>
      </c>
      <c r="AJ127" s="9" t="s">
        <v>290</v>
      </c>
      <c r="AK127" s="9" t="s">
        <v>91</v>
      </c>
      <c r="AL127" s="9" t="s">
        <v>92</v>
      </c>
      <c r="AM127" s="9" t="s">
        <v>398</v>
      </c>
    </row>
    <row r="128" spans="1:39">
      <c r="A128" s="35" t="s">
        <v>617</v>
      </c>
      <c r="B128" s="2" t="s">
        <v>82</v>
      </c>
      <c r="C128" s="3" t="s">
        <v>618</v>
      </c>
      <c r="D128" s="54" t="s">
        <v>619</v>
      </c>
      <c r="E128" s="4">
        <v>750</v>
      </c>
      <c r="F128" s="5" t="s">
        <v>85</v>
      </c>
      <c r="I128" s="6">
        <f>ROUND(E128*G128, 2)</f>
        <v>0</v>
      </c>
      <c r="J128" s="6">
        <f t="shared" si="6"/>
        <v>0</v>
      </c>
      <c r="P128" s="5" t="s">
        <v>620</v>
      </c>
      <c r="V128" s="8" t="s">
        <v>87</v>
      </c>
      <c r="X128" s="5" t="s">
        <v>88</v>
      </c>
      <c r="Y128" s="5" t="s">
        <v>618</v>
      </c>
      <c r="Z128" s="5" t="s">
        <v>621</v>
      </c>
      <c r="AA128" s="5" t="s">
        <v>88</v>
      </c>
      <c r="AJ128" s="9" t="s">
        <v>310</v>
      </c>
      <c r="AK128" s="9" t="s">
        <v>91</v>
      </c>
      <c r="AL128" s="9" t="s">
        <v>92</v>
      </c>
      <c r="AM128" s="9" t="s">
        <v>398</v>
      </c>
    </row>
    <row r="129" spans="1:39">
      <c r="A129" s="35" t="s">
        <v>622</v>
      </c>
      <c r="B129" s="2" t="s">
        <v>82</v>
      </c>
      <c r="C129" s="3" t="s">
        <v>623</v>
      </c>
      <c r="D129" s="54" t="s">
        <v>624</v>
      </c>
      <c r="E129" s="4">
        <v>750</v>
      </c>
      <c r="F129" s="5" t="s">
        <v>253</v>
      </c>
      <c r="I129" s="6">
        <f>ROUND(E129*G129, 2)</f>
        <v>0</v>
      </c>
      <c r="J129" s="6">
        <f t="shared" si="6"/>
        <v>0</v>
      </c>
      <c r="P129" s="5" t="s">
        <v>625</v>
      </c>
      <c r="V129" s="8" t="s">
        <v>87</v>
      </c>
      <c r="X129" s="5" t="s">
        <v>88</v>
      </c>
      <c r="Y129" s="5" t="s">
        <v>623</v>
      </c>
      <c r="Z129" s="5" t="s">
        <v>621</v>
      </c>
      <c r="AA129" s="5" t="s">
        <v>88</v>
      </c>
      <c r="AJ129" s="9" t="s">
        <v>310</v>
      </c>
      <c r="AK129" s="9" t="s">
        <v>91</v>
      </c>
      <c r="AL129" s="9" t="s">
        <v>92</v>
      </c>
      <c r="AM129" s="9" t="s">
        <v>398</v>
      </c>
    </row>
    <row r="130" spans="1:39">
      <c r="A130" s="35" t="s">
        <v>626</v>
      </c>
      <c r="B130" s="2" t="s">
        <v>283</v>
      </c>
      <c r="C130" s="3" t="s">
        <v>613</v>
      </c>
      <c r="D130" s="54" t="s">
        <v>614</v>
      </c>
      <c r="E130" s="4">
        <v>2500</v>
      </c>
      <c r="F130" s="5" t="s">
        <v>85</v>
      </c>
      <c r="H130" s="6">
        <f>ROUND(E130*G130, 2)</f>
        <v>0</v>
      </c>
      <c r="J130" s="6">
        <f t="shared" si="6"/>
        <v>0</v>
      </c>
      <c r="P130" s="5" t="s">
        <v>627</v>
      </c>
      <c r="V130" s="8" t="s">
        <v>287</v>
      </c>
      <c r="X130" s="5" t="s">
        <v>616</v>
      </c>
      <c r="Y130" s="3" t="s">
        <v>613</v>
      </c>
      <c r="Z130" s="5" t="s">
        <v>289</v>
      </c>
      <c r="AJ130" s="9" t="s">
        <v>290</v>
      </c>
      <c r="AK130" s="9" t="s">
        <v>91</v>
      </c>
      <c r="AL130" s="9" t="s">
        <v>92</v>
      </c>
      <c r="AM130" s="9" t="s">
        <v>398</v>
      </c>
    </row>
    <row r="131" spans="1:39">
      <c r="A131" s="35" t="s">
        <v>628</v>
      </c>
      <c r="B131" s="2" t="s">
        <v>82</v>
      </c>
      <c r="C131" s="3" t="s">
        <v>629</v>
      </c>
      <c r="D131" s="54" t="s">
        <v>630</v>
      </c>
      <c r="E131" s="4">
        <v>2500</v>
      </c>
      <c r="F131" s="5" t="s">
        <v>85</v>
      </c>
      <c r="I131" s="6">
        <f>ROUND(E131*G131, 2)</f>
        <v>0</v>
      </c>
      <c r="J131" s="6">
        <f t="shared" si="6"/>
        <v>0</v>
      </c>
      <c r="P131" s="5" t="s">
        <v>631</v>
      </c>
      <c r="V131" s="8" t="s">
        <v>87</v>
      </c>
      <c r="X131" s="5" t="s">
        <v>632</v>
      </c>
      <c r="Y131" s="5" t="s">
        <v>629</v>
      </c>
      <c r="Z131" s="5" t="s">
        <v>621</v>
      </c>
      <c r="AA131" s="3" t="s">
        <v>633</v>
      </c>
      <c r="AJ131" s="9" t="s">
        <v>310</v>
      </c>
      <c r="AK131" s="9" t="s">
        <v>91</v>
      </c>
      <c r="AL131" s="9" t="s">
        <v>92</v>
      </c>
      <c r="AM131" s="9" t="s">
        <v>398</v>
      </c>
    </row>
    <row r="132" spans="1:39">
      <c r="A132" s="35" t="s">
        <v>634</v>
      </c>
      <c r="B132" s="2" t="s">
        <v>283</v>
      </c>
      <c r="C132" s="3" t="s">
        <v>635</v>
      </c>
      <c r="D132" s="54" t="s">
        <v>636</v>
      </c>
      <c r="E132" s="4">
        <v>300</v>
      </c>
      <c r="F132" s="5" t="s">
        <v>265</v>
      </c>
      <c r="H132" s="6">
        <f>ROUND(E132*G132, 2)</f>
        <v>0</v>
      </c>
      <c r="J132" s="6">
        <f t="shared" si="6"/>
        <v>0</v>
      </c>
      <c r="P132" s="5" t="s">
        <v>637</v>
      </c>
      <c r="V132" s="8" t="s">
        <v>287</v>
      </c>
      <c r="X132" s="5" t="s">
        <v>638</v>
      </c>
      <c r="Y132" s="3" t="s">
        <v>635</v>
      </c>
      <c r="Z132" s="5" t="s">
        <v>289</v>
      </c>
      <c r="AJ132" s="9" t="s">
        <v>290</v>
      </c>
      <c r="AK132" s="9" t="s">
        <v>91</v>
      </c>
      <c r="AL132" s="9" t="s">
        <v>92</v>
      </c>
      <c r="AM132" s="9" t="s">
        <v>398</v>
      </c>
    </row>
    <row r="133" spans="1:39">
      <c r="A133" s="35" t="s">
        <v>639</v>
      </c>
      <c r="B133" s="2" t="s">
        <v>82</v>
      </c>
      <c r="C133" s="3" t="s">
        <v>640</v>
      </c>
      <c r="D133" s="54" t="s">
        <v>641</v>
      </c>
      <c r="E133" s="4">
        <v>300</v>
      </c>
      <c r="F133" s="5" t="s">
        <v>265</v>
      </c>
      <c r="I133" s="6">
        <f>ROUND(E133*G133, 2)</f>
        <v>0</v>
      </c>
      <c r="J133" s="6">
        <f t="shared" si="6"/>
        <v>0</v>
      </c>
      <c r="P133" s="5" t="s">
        <v>642</v>
      </c>
      <c r="V133" s="8" t="s">
        <v>87</v>
      </c>
      <c r="X133" s="5" t="s">
        <v>643</v>
      </c>
      <c r="Y133" s="5" t="s">
        <v>640</v>
      </c>
      <c r="Z133" s="5" t="s">
        <v>554</v>
      </c>
      <c r="AA133" s="3" t="s">
        <v>644</v>
      </c>
      <c r="AJ133" s="9" t="s">
        <v>310</v>
      </c>
      <c r="AK133" s="9" t="s">
        <v>91</v>
      </c>
      <c r="AL133" s="9" t="s">
        <v>92</v>
      </c>
      <c r="AM133" s="9" t="s">
        <v>398</v>
      </c>
    </row>
    <row r="134" spans="1:39">
      <c r="A134" s="35" t="s">
        <v>645</v>
      </c>
      <c r="B134" s="2" t="s">
        <v>82</v>
      </c>
      <c r="C134" s="3" t="s">
        <v>646</v>
      </c>
      <c r="D134" s="54" t="s">
        <v>647</v>
      </c>
      <c r="E134" s="4">
        <v>900</v>
      </c>
      <c r="F134" s="5" t="s">
        <v>85</v>
      </c>
      <c r="I134" s="6">
        <f>ROUND(E134*G134, 2)</f>
        <v>0</v>
      </c>
      <c r="J134" s="6">
        <f t="shared" si="6"/>
        <v>0</v>
      </c>
      <c r="P134" s="5" t="s">
        <v>648</v>
      </c>
      <c r="V134" s="8" t="s">
        <v>87</v>
      </c>
      <c r="X134" s="5" t="s">
        <v>649</v>
      </c>
      <c r="Y134" s="5" t="s">
        <v>646</v>
      </c>
      <c r="Z134" s="5" t="s">
        <v>554</v>
      </c>
      <c r="AA134" s="3" t="s">
        <v>650</v>
      </c>
      <c r="AJ134" s="9" t="s">
        <v>310</v>
      </c>
      <c r="AK134" s="9" t="s">
        <v>91</v>
      </c>
      <c r="AL134" s="9" t="s">
        <v>92</v>
      </c>
      <c r="AM134" s="9" t="s">
        <v>398</v>
      </c>
    </row>
    <row r="135" spans="1:39">
      <c r="A135" s="35" t="s">
        <v>651</v>
      </c>
      <c r="B135" s="2" t="s">
        <v>283</v>
      </c>
      <c r="C135" s="3" t="s">
        <v>652</v>
      </c>
      <c r="D135" s="54" t="s">
        <v>653</v>
      </c>
      <c r="E135" s="4">
        <v>800</v>
      </c>
      <c r="F135" s="5" t="s">
        <v>85</v>
      </c>
      <c r="H135" s="6">
        <f>ROUND(E135*G135, 2)</f>
        <v>0</v>
      </c>
      <c r="J135" s="6">
        <f t="shared" si="6"/>
        <v>0</v>
      </c>
      <c r="P135" s="5" t="s">
        <v>654</v>
      </c>
      <c r="V135" s="8" t="s">
        <v>287</v>
      </c>
      <c r="X135" s="5" t="s">
        <v>655</v>
      </c>
      <c r="Y135" s="3" t="s">
        <v>652</v>
      </c>
      <c r="Z135" s="5" t="s">
        <v>656</v>
      </c>
      <c r="AJ135" s="9" t="s">
        <v>290</v>
      </c>
      <c r="AK135" s="9" t="s">
        <v>91</v>
      </c>
      <c r="AL135" s="9" t="s">
        <v>92</v>
      </c>
      <c r="AM135" s="9" t="s">
        <v>398</v>
      </c>
    </row>
    <row r="136" spans="1:39">
      <c r="A136" s="35" t="s">
        <v>657</v>
      </c>
      <c r="B136" s="2" t="s">
        <v>82</v>
      </c>
      <c r="C136" s="3" t="s">
        <v>658</v>
      </c>
      <c r="D136" s="54" t="s">
        <v>659</v>
      </c>
      <c r="E136" s="4">
        <v>800</v>
      </c>
      <c r="F136" s="5" t="s">
        <v>85</v>
      </c>
      <c r="I136" s="6">
        <f>ROUND(E136*G136, 2)</f>
        <v>0</v>
      </c>
      <c r="J136" s="6">
        <f t="shared" si="6"/>
        <v>0</v>
      </c>
      <c r="P136" s="5" t="s">
        <v>660</v>
      </c>
      <c r="V136" s="8" t="s">
        <v>87</v>
      </c>
      <c r="X136" s="5" t="s">
        <v>661</v>
      </c>
      <c r="Y136" s="5" t="s">
        <v>658</v>
      </c>
      <c r="Z136" s="5" t="s">
        <v>554</v>
      </c>
      <c r="AA136" s="3" t="s">
        <v>662</v>
      </c>
      <c r="AJ136" s="9" t="s">
        <v>310</v>
      </c>
      <c r="AK136" s="9" t="s">
        <v>91</v>
      </c>
      <c r="AL136" s="9" t="s">
        <v>92</v>
      </c>
      <c r="AM136" s="9" t="s">
        <v>398</v>
      </c>
    </row>
    <row r="137" spans="1:39">
      <c r="A137" s="35" t="s">
        <v>663</v>
      </c>
      <c r="B137" s="2" t="s">
        <v>283</v>
      </c>
      <c r="C137" s="3" t="s">
        <v>664</v>
      </c>
      <c r="D137" s="54" t="s">
        <v>665</v>
      </c>
      <c r="E137" s="4">
        <v>600</v>
      </c>
      <c r="F137" s="5" t="s">
        <v>265</v>
      </c>
      <c r="H137" s="6">
        <f>ROUND(E137*G137, 2)</f>
        <v>0</v>
      </c>
      <c r="J137" s="6">
        <f t="shared" si="6"/>
        <v>0</v>
      </c>
      <c r="P137" s="5" t="s">
        <v>666</v>
      </c>
      <c r="V137" s="8" t="s">
        <v>287</v>
      </c>
      <c r="X137" s="5" t="s">
        <v>667</v>
      </c>
      <c r="Y137" s="3" t="s">
        <v>664</v>
      </c>
      <c r="Z137" s="5" t="s">
        <v>289</v>
      </c>
      <c r="AJ137" s="9" t="s">
        <v>290</v>
      </c>
      <c r="AK137" s="9" t="s">
        <v>91</v>
      </c>
      <c r="AL137" s="9" t="s">
        <v>92</v>
      </c>
      <c r="AM137" s="9" t="s">
        <v>398</v>
      </c>
    </row>
    <row r="138" spans="1:39">
      <c r="A138" s="35" t="s">
        <v>668</v>
      </c>
      <c r="B138" s="2" t="s">
        <v>82</v>
      </c>
      <c r="C138" s="3" t="s">
        <v>669</v>
      </c>
      <c r="D138" s="54" t="s">
        <v>670</v>
      </c>
      <c r="E138" s="4">
        <v>600</v>
      </c>
      <c r="F138" s="5" t="s">
        <v>265</v>
      </c>
      <c r="I138" s="6">
        <f>ROUND(E138*G138, 2)</f>
        <v>0</v>
      </c>
      <c r="J138" s="6">
        <f t="shared" si="6"/>
        <v>0</v>
      </c>
      <c r="P138" s="5" t="s">
        <v>671</v>
      </c>
      <c r="V138" s="8" t="s">
        <v>87</v>
      </c>
      <c r="X138" s="5" t="s">
        <v>672</v>
      </c>
      <c r="Y138" s="5" t="s">
        <v>669</v>
      </c>
      <c r="Z138" s="5" t="s">
        <v>554</v>
      </c>
      <c r="AA138" s="3" t="s">
        <v>673</v>
      </c>
      <c r="AJ138" s="9" t="s">
        <v>310</v>
      </c>
      <c r="AK138" s="9" t="s">
        <v>91</v>
      </c>
      <c r="AL138" s="9" t="s">
        <v>92</v>
      </c>
      <c r="AM138" s="9" t="s">
        <v>398</v>
      </c>
    </row>
    <row r="139" spans="1:39">
      <c r="A139" s="35" t="s">
        <v>674</v>
      </c>
      <c r="B139" s="2" t="s">
        <v>283</v>
      </c>
      <c r="C139" s="3" t="s">
        <v>675</v>
      </c>
      <c r="D139" s="54" t="s">
        <v>676</v>
      </c>
      <c r="E139" s="4">
        <v>200</v>
      </c>
      <c r="F139" s="5" t="s">
        <v>677</v>
      </c>
      <c r="H139" s="6">
        <f>ROUND(E139*G139, 2)</f>
        <v>0</v>
      </c>
      <c r="J139" s="6">
        <f t="shared" si="6"/>
        <v>0</v>
      </c>
      <c r="P139" s="5" t="s">
        <v>678</v>
      </c>
      <c r="V139" s="8" t="s">
        <v>287</v>
      </c>
      <c r="X139" s="5" t="s">
        <v>679</v>
      </c>
      <c r="Y139" s="3" t="s">
        <v>675</v>
      </c>
      <c r="Z139" s="5" t="s">
        <v>289</v>
      </c>
      <c r="AJ139" s="9" t="s">
        <v>290</v>
      </c>
      <c r="AK139" s="9" t="s">
        <v>91</v>
      </c>
      <c r="AL139" s="9" t="s">
        <v>92</v>
      </c>
      <c r="AM139" s="9" t="s">
        <v>398</v>
      </c>
    </row>
    <row r="140" spans="1:39">
      <c r="A140" s="35" t="s">
        <v>680</v>
      </c>
      <c r="B140" s="2" t="s">
        <v>82</v>
      </c>
      <c r="C140" s="3" t="s">
        <v>681</v>
      </c>
      <c r="D140" s="54" t="s">
        <v>682</v>
      </c>
      <c r="E140" s="4">
        <v>200</v>
      </c>
      <c r="F140" s="5" t="s">
        <v>677</v>
      </c>
      <c r="I140" s="6">
        <f>ROUND(E140*G140, 2)</f>
        <v>0</v>
      </c>
      <c r="J140" s="6">
        <f t="shared" si="6"/>
        <v>0</v>
      </c>
      <c r="K140" s="7">
        <v>1</v>
      </c>
      <c r="L140" s="7">
        <f>E140*K140</f>
        <v>200</v>
      </c>
      <c r="P140" s="5" t="s">
        <v>683</v>
      </c>
      <c r="V140" s="8" t="s">
        <v>87</v>
      </c>
      <c r="X140" s="3" t="s">
        <v>684</v>
      </c>
      <c r="Y140" s="3" t="s">
        <v>681</v>
      </c>
      <c r="Z140" s="3" t="s">
        <v>685</v>
      </c>
      <c r="AA140" s="5" t="s">
        <v>88</v>
      </c>
      <c r="AJ140" s="9" t="s">
        <v>310</v>
      </c>
      <c r="AK140" s="9" t="s">
        <v>91</v>
      </c>
      <c r="AL140" s="9" t="s">
        <v>92</v>
      </c>
      <c r="AM140" s="9" t="s">
        <v>398</v>
      </c>
    </row>
    <row r="141" spans="1:39">
      <c r="D141" s="56" t="s">
        <v>686</v>
      </c>
      <c r="E141" s="36">
        <f>SUM(J87:J140)</f>
        <v>0</v>
      </c>
      <c r="F141" s="37"/>
      <c r="G141" s="36"/>
      <c r="H141" s="36">
        <f>SUM(H87:H140)</f>
        <v>0</v>
      </c>
      <c r="I141" s="36">
        <f>SUM(I87:I140)</f>
        <v>0</v>
      </c>
      <c r="J141" s="36">
        <f>SUM(J87:J140)</f>
        <v>0</v>
      </c>
      <c r="K141" s="38"/>
      <c r="L141" s="38">
        <f>SUM(L87:L140)</f>
        <v>200</v>
      </c>
      <c r="M141" s="39"/>
      <c r="N141" s="39">
        <f>SUM(N87:N140)</f>
        <v>0</v>
      </c>
      <c r="O141" s="37"/>
      <c r="P141" s="37"/>
      <c r="Q141" s="39"/>
      <c r="R141" s="39"/>
      <c r="S141" s="39"/>
      <c r="T141" s="40"/>
      <c r="U141" s="40"/>
      <c r="V141" s="40"/>
      <c r="W141" s="39">
        <f>SUM(W87:W140)</f>
        <v>0</v>
      </c>
    </row>
    <row r="143" spans="1:39">
      <c r="C143" s="34" t="s">
        <v>687</v>
      </c>
      <c r="D143" s="55" t="s">
        <v>688</v>
      </c>
    </row>
    <row r="144" spans="1:39">
      <c r="A144" s="35" t="s">
        <v>689</v>
      </c>
      <c r="B144" s="2" t="s">
        <v>283</v>
      </c>
      <c r="C144" s="3" t="s">
        <v>690</v>
      </c>
      <c r="D144" s="54" t="s">
        <v>691</v>
      </c>
      <c r="E144" s="4">
        <v>142</v>
      </c>
      <c r="F144" s="5" t="s">
        <v>85</v>
      </c>
      <c r="H144" s="6">
        <f>ROUND(E144*G144, 2)</f>
        <v>0</v>
      </c>
      <c r="J144" s="6">
        <f t="shared" ref="J144:J175" si="7">ROUND(E144*G144, 2)</f>
        <v>0</v>
      </c>
      <c r="P144" s="5" t="s">
        <v>692</v>
      </c>
      <c r="V144" s="8" t="s">
        <v>287</v>
      </c>
      <c r="X144" s="5" t="s">
        <v>693</v>
      </c>
      <c r="Y144" s="3" t="s">
        <v>690</v>
      </c>
      <c r="Z144" s="5" t="s">
        <v>289</v>
      </c>
      <c r="AJ144" s="9" t="s">
        <v>290</v>
      </c>
      <c r="AK144" s="9" t="s">
        <v>91</v>
      </c>
      <c r="AL144" s="9" t="s">
        <v>92</v>
      </c>
      <c r="AM144" s="9" t="s">
        <v>694</v>
      </c>
    </row>
    <row r="145" spans="1:39">
      <c r="A145" s="35" t="s">
        <v>695</v>
      </c>
      <c r="B145" s="2" t="s">
        <v>82</v>
      </c>
      <c r="C145" s="3" t="s">
        <v>696</v>
      </c>
      <c r="D145" s="54" t="s">
        <v>697</v>
      </c>
      <c r="E145" s="4">
        <v>142</v>
      </c>
      <c r="F145" s="5" t="s">
        <v>85</v>
      </c>
      <c r="I145" s="6">
        <f>ROUND(E145*G145, 2)</f>
        <v>0</v>
      </c>
      <c r="J145" s="6">
        <f t="shared" si="7"/>
        <v>0</v>
      </c>
      <c r="P145" s="5" t="s">
        <v>698</v>
      </c>
      <c r="V145" s="8" t="s">
        <v>87</v>
      </c>
      <c r="X145" s="5" t="s">
        <v>699</v>
      </c>
      <c r="Y145" s="5" t="s">
        <v>696</v>
      </c>
      <c r="Z145" s="5" t="s">
        <v>554</v>
      </c>
      <c r="AA145" s="5" t="s">
        <v>700</v>
      </c>
      <c r="AJ145" s="9" t="s">
        <v>310</v>
      </c>
      <c r="AK145" s="9" t="s">
        <v>91</v>
      </c>
      <c r="AL145" s="9" t="s">
        <v>92</v>
      </c>
      <c r="AM145" s="9" t="s">
        <v>694</v>
      </c>
    </row>
    <row r="146" spans="1:39">
      <c r="A146" s="35" t="s">
        <v>701</v>
      </c>
      <c r="B146" s="2" t="s">
        <v>283</v>
      </c>
      <c r="C146" s="3" t="s">
        <v>702</v>
      </c>
      <c r="D146" s="54" t="s">
        <v>703</v>
      </c>
      <c r="E146" s="4">
        <v>44</v>
      </c>
      <c r="F146" s="5" t="s">
        <v>85</v>
      </c>
      <c r="H146" s="6">
        <f>ROUND(E146*G146, 2)</f>
        <v>0</v>
      </c>
      <c r="J146" s="6">
        <f t="shared" si="7"/>
        <v>0</v>
      </c>
      <c r="P146" s="5" t="s">
        <v>704</v>
      </c>
      <c r="V146" s="8" t="s">
        <v>287</v>
      </c>
      <c r="X146" s="5" t="s">
        <v>705</v>
      </c>
      <c r="Y146" s="3" t="s">
        <v>702</v>
      </c>
      <c r="Z146" s="5" t="s">
        <v>289</v>
      </c>
      <c r="AJ146" s="9" t="s">
        <v>290</v>
      </c>
      <c r="AK146" s="9" t="s">
        <v>91</v>
      </c>
      <c r="AL146" s="9" t="s">
        <v>92</v>
      </c>
      <c r="AM146" s="9" t="s">
        <v>694</v>
      </c>
    </row>
    <row r="147" spans="1:39">
      <c r="A147" s="35" t="s">
        <v>706</v>
      </c>
      <c r="B147" s="2" t="s">
        <v>82</v>
      </c>
      <c r="C147" s="3" t="s">
        <v>707</v>
      </c>
      <c r="D147" s="54" t="s">
        <v>708</v>
      </c>
      <c r="E147" s="4">
        <v>29</v>
      </c>
      <c r="F147" s="5" t="s">
        <v>85</v>
      </c>
      <c r="I147" s="6">
        <f>ROUND(E147*G147, 2)</f>
        <v>0</v>
      </c>
      <c r="J147" s="6">
        <f t="shared" si="7"/>
        <v>0</v>
      </c>
      <c r="P147" s="5" t="s">
        <v>709</v>
      </c>
      <c r="V147" s="8" t="s">
        <v>87</v>
      </c>
      <c r="X147" s="5" t="s">
        <v>710</v>
      </c>
      <c r="Y147" s="5" t="s">
        <v>707</v>
      </c>
      <c r="Z147" s="5" t="s">
        <v>554</v>
      </c>
      <c r="AA147" s="5" t="s">
        <v>711</v>
      </c>
      <c r="AJ147" s="9" t="s">
        <v>310</v>
      </c>
      <c r="AK147" s="9" t="s">
        <v>91</v>
      </c>
      <c r="AL147" s="9" t="s">
        <v>92</v>
      </c>
      <c r="AM147" s="9" t="s">
        <v>694</v>
      </c>
    </row>
    <row r="148" spans="1:39">
      <c r="A148" s="35" t="s">
        <v>712</v>
      </c>
      <c r="B148" s="2" t="s">
        <v>82</v>
      </c>
      <c r="C148" s="3" t="s">
        <v>713</v>
      </c>
      <c r="D148" s="54" t="s">
        <v>714</v>
      </c>
      <c r="E148" s="4">
        <v>16</v>
      </c>
      <c r="F148" s="5" t="s">
        <v>85</v>
      </c>
      <c r="I148" s="6">
        <f>ROUND(E148*G148, 2)</f>
        <v>0</v>
      </c>
      <c r="J148" s="6">
        <f t="shared" si="7"/>
        <v>0</v>
      </c>
      <c r="P148" s="5" t="s">
        <v>715</v>
      </c>
      <c r="V148" s="8" t="s">
        <v>87</v>
      </c>
      <c r="X148" s="5" t="s">
        <v>716</v>
      </c>
      <c r="Y148" s="5" t="s">
        <v>713</v>
      </c>
      <c r="Z148" s="5" t="s">
        <v>554</v>
      </c>
      <c r="AA148" s="5" t="s">
        <v>717</v>
      </c>
      <c r="AJ148" s="9" t="s">
        <v>310</v>
      </c>
      <c r="AK148" s="9" t="s">
        <v>91</v>
      </c>
      <c r="AL148" s="9" t="s">
        <v>92</v>
      </c>
      <c r="AM148" s="9" t="s">
        <v>694</v>
      </c>
    </row>
    <row r="149" spans="1:39">
      <c r="A149" s="35" t="s">
        <v>718</v>
      </c>
      <c r="B149" s="2" t="s">
        <v>283</v>
      </c>
      <c r="C149" s="3" t="s">
        <v>719</v>
      </c>
      <c r="D149" s="54" t="s">
        <v>720</v>
      </c>
      <c r="E149" s="4">
        <v>10</v>
      </c>
      <c r="F149" s="5" t="s">
        <v>85</v>
      </c>
      <c r="H149" s="6">
        <f>ROUND(E149*G149, 2)</f>
        <v>0</v>
      </c>
      <c r="J149" s="6">
        <f t="shared" si="7"/>
        <v>0</v>
      </c>
      <c r="P149" s="5" t="s">
        <v>721</v>
      </c>
      <c r="V149" s="8" t="s">
        <v>287</v>
      </c>
      <c r="X149" s="5" t="s">
        <v>722</v>
      </c>
      <c r="Y149" s="3" t="s">
        <v>719</v>
      </c>
      <c r="Z149" s="5" t="s">
        <v>289</v>
      </c>
      <c r="AJ149" s="9" t="s">
        <v>290</v>
      </c>
      <c r="AK149" s="9" t="s">
        <v>91</v>
      </c>
      <c r="AL149" s="9" t="s">
        <v>92</v>
      </c>
      <c r="AM149" s="9" t="s">
        <v>694</v>
      </c>
    </row>
    <row r="150" spans="1:39">
      <c r="A150" s="35" t="s">
        <v>723</v>
      </c>
      <c r="B150" s="2" t="s">
        <v>82</v>
      </c>
      <c r="C150" s="3" t="s">
        <v>724</v>
      </c>
      <c r="D150" s="54" t="s">
        <v>725</v>
      </c>
      <c r="E150" s="4">
        <v>10</v>
      </c>
      <c r="F150" s="5" t="s">
        <v>85</v>
      </c>
      <c r="I150" s="6">
        <f>ROUND(E150*G150, 2)</f>
        <v>0</v>
      </c>
      <c r="J150" s="6">
        <f t="shared" si="7"/>
        <v>0</v>
      </c>
      <c r="P150" s="5" t="s">
        <v>726</v>
      </c>
      <c r="V150" s="8" t="s">
        <v>87</v>
      </c>
      <c r="X150" s="5" t="s">
        <v>727</v>
      </c>
      <c r="Y150" s="5" t="s">
        <v>724</v>
      </c>
      <c r="Z150" s="5" t="s">
        <v>554</v>
      </c>
      <c r="AA150" s="5" t="s">
        <v>728</v>
      </c>
      <c r="AJ150" s="9" t="s">
        <v>310</v>
      </c>
      <c r="AK150" s="9" t="s">
        <v>91</v>
      </c>
      <c r="AL150" s="9" t="s">
        <v>92</v>
      </c>
      <c r="AM150" s="9" t="s">
        <v>694</v>
      </c>
    </row>
    <row r="151" spans="1:39">
      <c r="A151" s="35" t="s">
        <v>729</v>
      </c>
      <c r="B151" s="2" t="s">
        <v>283</v>
      </c>
      <c r="C151" s="3" t="s">
        <v>730</v>
      </c>
      <c r="D151" s="54" t="s">
        <v>731</v>
      </c>
      <c r="E151" s="4">
        <v>70</v>
      </c>
      <c r="F151" s="5" t="s">
        <v>85</v>
      </c>
      <c r="H151" s="6">
        <f>ROUND(E151*G151, 2)</f>
        <v>0</v>
      </c>
      <c r="J151" s="6">
        <f t="shared" si="7"/>
        <v>0</v>
      </c>
      <c r="P151" s="5" t="s">
        <v>732</v>
      </c>
      <c r="V151" s="8" t="s">
        <v>287</v>
      </c>
      <c r="X151" s="5" t="s">
        <v>733</v>
      </c>
      <c r="Y151" s="3" t="s">
        <v>730</v>
      </c>
      <c r="Z151" s="5" t="s">
        <v>289</v>
      </c>
      <c r="AJ151" s="9" t="s">
        <v>290</v>
      </c>
      <c r="AK151" s="9" t="s">
        <v>91</v>
      </c>
      <c r="AL151" s="9" t="s">
        <v>92</v>
      </c>
      <c r="AM151" s="9" t="s">
        <v>694</v>
      </c>
    </row>
    <row r="152" spans="1:39">
      <c r="A152" s="35" t="s">
        <v>734</v>
      </c>
      <c r="B152" s="2" t="s">
        <v>82</v>
      </c>
      <c r="C152" s="3" t="s">
        <v>735</v>
      </c>
      <c r="D152" s="54" t="s">
        <v>736</v>
      </c>
      <c r="E152" s="4">
        <v>70</v>
      </c>
      <c r="F152" s="5" t="s">
        <v>85</v>
      </c>
      <c r="I152" s="6">
        <f>ROUND(E152*G152, 2)</f>
        <v>0</v>
      </c>
      <c r="J152" s="6">
        <f t="shared" si="7"/>
        <v>0</v>
      </c>
      <c r="P152" s="5" t="s">
        <v>737</v>
      </c>
      <c r="V152" s="8" t="s">
        <v>87</v>
      </c>
      <c r="X152" s="5" t="s">
        <v>738</v>
      </c>
      <c r="Y152" s="5" t="s">
        <v>735</v>
      </c>
      <c r="Z152" s="5" t="s">
        <v>554</v>
      </c>
      <c r="AA152" s="5" t="s">
        <v>739</v>
      </c>
      <c r="AJ152" s="9" t="s">
        <v>310</v>
      </c>
      <c r="AK152" s="9" t="s">
        <v>91</v>
      </c>
      <c r="AL152" s="9" t="s">
        <v>92</v>
      </c>
      <c r="AM152" s="9" t="s">
        <v>694</v>
      </c>
    </row>
    <row r="153" spans="1:39">
      <c r="A153" s="35" t="s">
        <v>740</v>
      </c>
      <c r="B153" s="2" t="s">
        <v>283</v>
      </c>
      <c r="C153" s="3" t="s">
        <v>741</v>
      </c>
      <c r="D153" s="54" t="s">
        <v>742</v>
      </c>
      <c r="E153" s="4">
        <v>39</v>
      </c>
      <c r="F153" s="5" t="s">
        <v>85</v>
      </c>
      <c r="H153" s="6">
        <f>ROUND(E153*G153, 2)</f>
        <v>0</v>
      </c>
      <c r="J153" s="6">
        <f t="shared" si="7"/>
        <v>0</v>
      </c>
      <c r="P153" s="5" t="s">
        <v>743</v>
      </c>
      <c r="V153" s="8" t="s">
        <v>287</v>
      </c>
      <c r="X153" s="5" t="s">
        <v>744</v>
      </c>
      <c r="Y153" s="3" t="s">
        <v>741</v>
      </c>
      <c r="Z153" s="5" t="s">
        <v>289</v>
      </c>
      <c r="AJ153" s="9" t="s">
        <v>290</v>
      </c>
      <c r="AK153" s="9" t="s">
        <v>91</v>
      </c>
      <c r="AL153" s="9" t="s">
        <v>92</v>
      </c>
      <c r="AM153" s="9" t="s">
        <v>694</v>
      </c>
    </row>
    <row r="154" spans="1:39">
      <c r="A154" s="35" t="s">
        <v>745</v>
      </c>
      <c r="B154" s="2" t="s">
        <v>82</v>
      </c>
      <c r="C154" s="3" t="s">
        <v>746</v>
      </c>
      <c r="D154" s="54" t="s">
        <v>747</v>
      </c>
      <c r="E154" s="4">
        <v>39</v>
      </c>
      <c r="F154" s="5" t="s">
        <v>85</v>
      </c>
      <c r="I154" s="6">
        <f>ROUND(E154*G154, 2)</f>
        <v>0</v>
      </c>
      <c r="J154" s="6">
        <f t="shared" si="7"/>
        <v>0</v>
      </c>
      <c r="P154" s="5" t="s">
        <v>748</v>
      </c>
      <c r="V154" s="8" t="s">
        <v>87</v>
      </c>
      <c r="X154" s="5" t="s">
        <v>738</v>
      </c>
      <c r="Y154" s="5" t="s">
        <v>746</v>
      </c>
      <c r="Z154" s="5" t="s">
        <v>554</v>
      </c>
      <c r="AA154" s="5" t="s">
        <v>739</v>
      </c>
      <c r="AJ154" s="9" t="s">
        <v>310</v>
      </c>
      <c r="AK154" s="9" t="s">
        <v>91</v>
      </c>
      <c r="AL154" s="9" t="s">
        <v>92</v>
      </c>
      <c r="AM154" s="9" t="s">
        <v>694</v>
      </c>
    </row>
    <row r="155" spans="1:39">
      <c r="A155" s="35" t="s">
        <v>749</v>
      </c>
      <c r="B155" s="2" t="s">
        <v>283</v>
      </c>
      <c r="C155" s="3" t="s">
        <v>750</v>
      </c>
      <c r="D155" s="54" t="s">
        <v>751</v>
      </c>
      <c r="E155" s="4">
        <v>21</v>
      </c>
      <c r="F155" s="5" t="s">
        <v>85</v>
      </c>
      <c r="H155" s="6">
        <f>ROUND(E155*G155, 2)</f>
        <v>0</v>
      </c>
      <c r="J155" s="6">
        <f t="shared" si="7"/>
        <v>0</v>
      </c>
      <c r="P155" s="5" t="s">
        <v>752</v>
      </c>
      <c r="V155" s="8" t="s">
        <v>287</v>
      </c>
      <c r="X155" s="5" t="s">
        <v>753</v>
      </c>
      <c r="Y155" s="5" t="s">
        <v>750</v>
      </c>
      <c r="Z155" s="5" t="s">
        <v>289</v>
      </c>
      <c r="AJ155" s="9" t="s">
        <v>290</v>
      </c>
      <c r="AK155" s="9" t="s">
        <v>91</v>
      </c>
      <c r="AL155" s="9" t="s">
        <v>92</v>
      </c>
      <c r="AM155" s="9" t="s">
        <v>694</v>
      </c>
    </row>
    <row r="156" spans="1:39">
      <c r="A156" s="35" t="s">
        <v>754</v>
      </c>
      <c r="B156" s="2" t="s">
        <v>82</v>
      </c>
      <c r="C156" s="3" t="s">
        <v>755</v>
      </c>
      <c r="D156" s="54" t="s">
        <v>756</v>
      </c>
      <c r="E156" s="4">
        <v>21</v>
      </c>
      <c r="F156" s="5" t="s">
        <v>85</v>
      </c>
      <c r="I156" s="6">
        <f>ROUND(E156*G156, 2)</f>
        <v>0</v>
      </c>
      <c r="J156" s="6">
        <f t="shared" si="7"/>
        <v>0</v>
      </c>
      <c r="P156" s="5" t="s">
        <v>757</v>
      </c>
      <c r="V156" s="8" t="s">
        <v>87</v>
      </c>
      <c r="X156" s="5" t="s">
        <v>758</v>
      </c>
      <c r="Y156" s="5" t="s">
        <v>755</v>
      </c>
      <c r="Z156" s="5" t="s">
        <v>554</v>
      </c>
      <c r="AA156" s="5" t="s">
        <v>759</v>
      </c>
      <c r="AJ156" s="9" t="s">
        <v>310</v>
      </c>
      <c r="AK156" s="9" t="s">
        <v>91</v>
      </c>
      <c r="AL156" s="9" t="s">
        <v>92</v>
      </c>
      <c r="AM156" s="9" t="s">
        <v>694</v>
      </c>
    </row>
    <row r="157" spans="1:39">
      <c r="A157" s="35" t="s">
        <v>760</v>
      </c>
      <c r="B157" s="2" t="s">
        <v>283</v>
      </c>
      <c r="C157" s="3" t="s">
        <v>761</v>
      </c>
      <c r="D157" s="54" t="s">
        <v>762</v>
      </c>
      <c r="E157" s="4">
        <v>60</v>
      </c>
      <c r="F157" s="5" t="s">
        <v>85</v>
      </c>
      <c r="H157" s="6">
        <f>ROUND(E157*G157, 2)</f>
        <v>0</v>
      </c>
      <c r="J157" s="6">
        <f t="shared" si="7"/>
        <v>0</v>
      </c>
      <c r="P157" s="5" t="s">
        <v>763</v>
      </c>
      <c r="V157" s="8" t="s">
        <v>287</v>
      </c>
      <c r="X157" s="5" t="s">
        <v>753</v>
      </c>
      <c r="Y157" s="3" t="s">
        <v>761</v>
      </c>
      <c r="Z157" s="5" t="s">
        <v>289</v>
      </c>
      <c r="AJ157" s="9" t="s">
        <v>290</v>
      </c>
      <c r="AK157" s="9" t="s">
        <v>91</v>
      </c>
      <c r="AL157" s="9" t="s">
        <v>92</v>
      </c>
      <c r="AM157" s="9" t="s">
        <v>694</v>
      </c>
    </row>
    <row r="158" spans="1:39">
      <c r="A158" s="35" t="s">
        <v>764</v>
      </c>
      <c r="B158" s="2" t="s">
        <v>82</v>
      </c>
      <c r="C158" s="3" t="s">
        <v>765</v>
      </c>
      <c r="D158" s="54" t="s">
        <v>766</v>
      </c>
      <c r="E158" s="4">
        <v>60</v>
      </c>
      <c r="F158" s="5" t="s">
        <v>85</v>
      </c>
      <c r="I158" s="6">
        <f>ROUND(E158*G158, 2)</f>
        <v>0</v>
      </c>
      <c r="J158" s="6">
        <f t="shared" si="7"/>
        <v>0</v>
      </c>
      <c r="P158" s="5" t="s">
        <v>767</v>
      </c>
      <c r="V158" s="8" t="s">
        <v>87</v>
      </c>
      <c r="X158" s="5" t="s">
        <v>768</v>
      </c>
      <c r="Y158" s="5" t="s">
        <v>765</v>
      </c>
      <c r="Z158" s="5" t="s">
        <v>554</v>
      </c>
      <c r="AA158" s="5" t="s">
        <v>769</v>
      </c>
      <c r="AJ158" s="9" t="s">
        <v>310</v>
      </c>
      <c r="AK158" s="9" t="s">
        <v>91</v>
      </c>
      <c r="AL158" s="9" t="s">
        <v>92</v>
      </c>
      <c r="AM158" s="9" t="s">
        <v>694</v>
      </c>
    </row>
    <row r="159" spans="1:39">
      <c r="A159" s="35" t="s">
        <v>770</v>
      </c>
      <c r="B159" s="2" t="s">
        <v>283</v>
      </c>
      <c r="C159" s="3" t="s">
        <v>771</v>
      </c>
      <c r="D159" s="54" t="s">
        <v>772</v>
      </c>
      <c r="E159" s="4">
        <v>30</v>
      </c>
      <c r="F159" s="5" t="s">
        <v>85</v>
      </c>
      <c r="H159" s="6">
        <f>ROUND(E159*G159, 2)</f>
        <v>0</v>
      </c>
      <c r="J159" s="6">
        <f t="shared" si="7"/>
        <v>0</v>
      </c>
      <c r="P159" s="5" t="s">
        <v>773</v>
      </c>
      <c r="V159" s="8" t="s">
        <v>287</v>
      </c>
      <c r="X159" s="5" t="s">
        <v>774</v>
      </c>
      <c r="Y159" s="3" t="s">
        <v>771</v>
      </c>
      <c r="Z159" s="5" t="s">
        <v>289</v>
      </c>
      <c r="AJ159" s="9" t="s">
        <v>290</v>
      </c>
      <c r="AK159" s="9" t="s">
        <v>91</v>
      </c>
      <c r="AL159" s="9" t="s">
        <v>92</v>
      </c>
      <c r="AM159" s="9" t="s">
        <v>694</v>
      </c>
    </row>
    <row r="160" spans="1:39">
      <c r="A160" s="35" t="s">
        <v>775</v>
      </c>
      <c r="B160" s="2" t="s">
        <v>82</v>
      </c>
      <c r="C160" s="3" t="s">
        <v>776</v>
      </c>
      <c r="D160" s="54" t="s">
        <v>777</v>
      </c>
      <c r="E160" s="4">
        <v>30</v>
      </c>
      <c r="F160" s="5" t="s">
        <v>85</v>
      </c>
      <c r="I160" s="6">
        <f>ROUND(E160*G160, 2)</f>
        <v>0</v>
      </c>
      <c r="J160" s="6">
        <f t="shared" si="7"/>
        <v>0</v>
      </c>
      <c r="P160" s="5" t="s">
        <v>778</v>
      </c>
      <c r="V160" s="8" t="s">
        <v>87</v>
      </c>
      <c r="X160" s="5" t="s">
        <v>779</v>
      </c>
      <c r="Y160" s="5" t="s">
        <v>776</v>
      </c>
      <c r="Z160" s="5" t="s">
        <v>248</v>
      </c>
      <c r="AA160" s="5" t="s">
        <v>88</v>
      </c>
      <c r="AJ160" s="9" t="s">
        <v>310</v>
      </c>
      <c r="AK160" s="9" t="s">
        <v>91</v>
      </c>
      <c r="AL160" s="9" t="s">
        <v>92</v>
      </c>
      <c r="AM160" s="9" t="s">
        <v>694</v>
      </c>
    </row>
    <row r="161" spans="1:39">
      <c r="A161" s="35" t="s">
        <v>780</v>
      </c>
      <c r="B161" s="2" t="s">
        <v>283</v>
      </c>
      <c r="C161" s="3" t="s">
        <v>781</v>
      </c>
      <c r="D161" s="54" t="s">
        <v>782</v>
      </c>
      <c r="E161" s="4">
        <v>15</v>
      </c>
      <c r="F161" s="5" t="s">
        <v>85</v>
      </c>
      <c r="H161" s="6">
        <f>ROUND(E161*G161, 2)</f>
        <v>0</v>
      </c>
      <c r="J161" s="6">
        <f t="shared" si="7"/>
        <v>0</v>
      </c>
      <c r="P161" s="5" t="s">
        <v>783</v>
      </c>
      <c r="V161" s="8" t="s">
        <v>287</v>
      </c>
      <c r="X161" s="5" t="s">
        <v>784</v>
      </c>
      <c r="Y161" s="3" t="s">
        <v>781</v>
      </c>
      <c r="Z161" s="5" t="s">
        <v>289</v>
      </c>
      <c r="AJ161" s="9" t="s">
        <v>290</v>
      </c>
      <c r="AK161" s="9" t="s">
        <v>91</v>
      </c>
      <c r="AL161" s="9" t="s">
        <v>92</v>
      </c>
      <c r="AM161" s="9" t="s">
        <v>694</v>
      </c>
    </row>
    <row r="162" spans="1:39">
      <c r="A162" s="35" t="s">
        <v>785</v>
      </c>
      <c r="B162" s="2" t="s">
        <v>82</v>
      </c>
      <c r="C162" s="3" t="s">
        <v>786</v>
      </c>
      <c r="D162" s="54" t="s">
        <v>787</v>
      </c>
      <c r="E162" s="4">
        <v>15</v>
      </c>
      <c r="F162" s="5" t="s">
        <v>85</v>
      </c>
      <c r="I162" s="6">
        <f>ROUND(E162*G162, 2)</f>
        <v>0</v>
      </c>
      <c r="J162" s="6">
        <f t="shared" si="7"/>
        <v>0</v>
      </c>
      <c r="P162" s="5" t="s">
        <v>788</v>
      </c>
      <c r="V162" s="8" t="s">
        <v>87</v>
      </c>
      <c r="X162" s="5" t="s">
        <v>789</v>
      </c>
      <c r="Y162" s="5" t="s">
        <v>786</v>
      </c>
      <c r="Z162" s="5" t="s">
        <v>248</v>
      </c>
      <c r="AA162" s="5" t="s">
        <v>88</v>
      </c>
      <c r="AJ162" s="9" t="s">
        <v>310</v>
      </c>
      <c r="AK162" s="9" t="s">
        <v>91</v>
      </c>
      <c r="AL162" s="9" t="s">
        <v>92</v>
      </c>
      <c r="AM162" s="9" t="s">
        <v>694</v>
      </c>
    </row>
    <row r="163" spans="1:39">
      <c r="A163" s="35" t="s">
        <v>790</v>
      </c>
      <c r="B163" s="2" t="s">
        <v>283</v>
      </c>
      <c r="C163" s="3" t="s">
        <v>791</v>
      </c>
      <c r="D163" s="54" t="s">
        <v>792</v>
      </c>
      <c r="E163" s="4">
        <v>24</v>
      </c>
      <c r="F163" s="5" t="s">
        <v>85</v>
      </c>
      <c r="H163" s="6">
        <f>ROUND(E163*G163, 2)</f>
        <v>0</v>
      </c>
      <c r="J163" s="6">
        <f t="shared" si="7"/>
        <v>0</v>
      </c>
      <c r="P163" s="5" t="s">
        <v>793</v>
      </c>
      <c r="V163" s="8" t="s">
        <v>287</v>
      </c>
      <c r="X163" s="5" t="s">
        <v>794</v>
      </c>
      <c r="Y163" s="3" t="s">
        <v>791</v>
      </c>
      <c r="Z163" s="5" t="s">
        <v>289</v>
      </c>
      <c r="AJ163" s="9" t="s">
        <v>290</v>
      </c>
      <c r="AK163" s="9" t="s">
        <v>91</v>
      </c>
      <c r="AL163" s="9" t="s">
        <v>92</v>
      </c>
      <c r="AM163" s="9" t="s">
        <v>694</v>
      </c>
    </row>
    <row r="164" spans="1:39">
      <c r="A164" s="35" t="s">
        <v>795</v>
      </c>
      <c r="B164" s="2" t="s">
        <v>82</v>
      </c>
      <c r="C164" s="3" t="s">
        <v>796</v>
      </c>
      <c r="D164" s="54" t="s">
        <v>797</v>
      </c>
      <c r="E164" s="4">
        <v>24</v>
      </c>
      <c r="F164" s="5" t="s">
        <v>85</v>
      </c>
      <c r="I164" s="6">
        <f>ROUND(E164*G164, 2)</f>
        <v>0</v>
      </c>
      <c r="J164" s="6">
        <f t="shared" si="7"/>
        <v>0</v>
      </c>
      <c r="P164" s="5" t="s">
        <v>798</v>
      </c>
      <c r="V164" s="8" t="s">
        <v>87</v>
      </c>
      <c r="X164" s="5" t="s">
        <v>799</v>
      </c>
      <c r="Y164" s="5" t="s">
        <v>796</v>
      </c>
      <c r="Z164" s="5" t="s">
        <v>248</v>
      </c>
      <c r="AA164" s="5" t="s">
        <v>88</v>
      </c>
      <c r="AJ164" s="9" t="s">
        <v>310</v>
      </c>
      <c r="AK164" s="9" t="s">
        <v>91</v>
      </c>
      <c r="AL164" s="9" t="s">
        <v>92</v>
      </c>
      <c r="AM164" s="9" t="s">
        <v>694</v>
      </c>
    </row>
    <row r="165" spans="1:39">
      <c r="A165" s="35" t="s">
        <v>800</v>
      </c>
      <c r="B165" s="2" t="s">
        <v>283</v>
      </c>
      <c r="C165" s="3" t="s">
        <v>801</v>
      </c>
      <c r="D165" s="54" t="s">
        <v>802</v>
      </c>
      <c r="E165" s="4">
        <v>15</v>
      </c>
      <c r="F165" s="5" t="s">
        <v>85</v>
      </c>
      <c r="H165" s="6">
        <f>ROUND(E165*G165, 2)</f>
        <v>0</v>
      </c>
      <c r="J165" s="6">
        <f t="shared" si="7"/>
        <v>0</v>
      </c>
      <c r="P165" s="5" t="s">
        <v>803</v>
      </c>
      <c r="V165" s="8" t="s">
        <v>287</v>
      </c>
      <c r="X165" s="5" t="s">
        <v>804</v>
      </c>
      <c r="Y165" s="3" t="s">
        <v>801</v>
      </c>
      <c r="Z165" s="5" t="s">
        <v>289</v>
      </c>
      <c r="AJ165" s="9" t="s">
        <v>290</v>
      </c>
      <c r="AK165" s="9" t="s">
        <v>91</v>
      </c>
      <c r="AL165" s="9" t="s">
        <v>92</v>
      </c>
      <c r="AM165" s="9" t="s">
        <v>694</v>
      </c>
    </row>
    <row r="166" spans="1:39">
      <c r="A166" s="35" t="s">
        <v>805</v>
      </c>
      <c r="B166" s="2" t="s">
        <v>82</v>
      </c>
      <c r="C166" s="3" t="s">
        <v>806</v>
      </c>
      <c r="D166" s="54" t="s">
        <v>807</v>
      </c>
      <c r="E166" s="4">
        <v>15</v>
      </c>
      <c r="F166" s="5" t="s">
        <v>85</v>
      </c>
      <c r="I166" s="6">
        <f>ROUND(E166*G166, 2)</f>
        <v>0</v>
      </c>
      <c r="J166" s="6">
        <f t="shared" si="7"/>
        <v>0</v>
      </c>
      <c r="P166" s="5" t="s">
        <v>808</v>
      </c>
      <c r="V166" s="8" t="s">
        <v>87</v>
      </c>
      <c r="X166" s="5" t="s">
        <v>88</v>
      </c>
      <c r="Y166" s="5" t="s">
        <v>806</v>
      </c>
      <c r="Z166" s="5" t="s">
        <v>248</v>
      </c>
      <c r="AA166" s="5" t="s">
        <v>809</v>
      </c>
      <c r="AJ166" s="9" t="s">
        <v>310</v>
      </c>
      <c r="AK166" s="9" t="s">
        <v>91</v>
      </c>
      <c r="AL166" s="9" t="s">
        <v>92</v>
      </c>
      <c r="AM166" s="9" t="s">
        <v>694</v>
      </c>
    </row>
    <row r="167" spans="1:39">
      <c r="A167" s="35" t="s">
        <v>810</v>
      </c>
      <c r="B167" s="2" t="s">
        <v>283</v>
      </c>
      <c r="C167" s="3" t="s">
        <v>811</v>
      </c>
      <c r="D167" s="54" t="s">
        <v>812</v>
      </c>
      <c r="E167" s="4">
        <v>1</v>
      </c>
      <c r="F167" s="5" t="s">
        <v>85</v>
      </c>
      <c r="H167" s="6">
        <f>ROUND(E167*G167, 2)</f>
        <v>0</v>
      </c>
      <c r="J167" s="6">
        <f t="shared" si="7"/>
        <v>0</v>
      </c>
      <c r="P167" s="5" t="s">
        <v>813</v>
      </c>
      <c r="V167" s="8" t="s">
        <v>287</v>
      </c>
      <c r="X167" s="5" t="s">
        <v>814</v>
      </c>
      <c r="Y167" s="3" t="s">
        <v>811</v>
      </c>
      <c r="Z167" s="5" t="s">
        <v>289</v>
      </c>
      <c r="AJ167" s="9" t="s">
        <v>290</v>
      </c>
      <c r="AK167" s="9" t="s">
        <v>91</v>
      </c>
      <c r="AL167" s="9" t="s">
        <v>92</v>
      </c>
      <c r="AM167" s="9" t="s">
        <v>694</v>
      </c>
    </row>
    <row r="168" spans="1:39">
      <c r="A168" s="35" t="s">
        <v>815</v>
      </c>
      <c r="B168" s="2" t="s">
        <v>82</v>
      </c>
      <c r="C168" s="3" t="s">
        <v>816</v>
      </c>
      <c r="D168" s="54" t="s">
        <v>817</v>
      </c>
      <c r="E168" s="4">
        <v>1</v>
      </c>
      <c r="F168" s="5" t="s">
        <v>85</v>
      </c>
      <c r="I168" s="6">
        <f>ROUND(E168*G168, 2)</f>
        <v>0</v>
      </c>
      <c r="J168" s="6">
        <f t="shared" si="7"/>
        <v>0</v>
      </c>
      <c r="K168" s="7">
        <v>2.0000000000000002E-5</v>
      </c>
      <c r="L168" s="7">
        <f>E168*K168</f>
        <v>2.0000000000000002E-5</v>
      </c>
      <c r="P168" s="5" t="s">
        <v>818</v>
      </c>
      <c r="V168" s="8" t="s">
        <v>87</v>
      </c>
      <c r="X168" s="3" t="s">
        <v>819</v>
      </c>
      <c r="Y168" s="5" t="s">
        <v>816</v>
      </c>
      <c r="Z168" s="5" t="s">
        <v>820</v>
      </c>
      <c r="AA168" s="5" t="s">
        <v>88</v>
      </c>
      <c r="AJ168" s="9" t="s">
        <v>310</v>
      </c>
      <c r="AK168" s="9" t="s">
        <v>91</v>
      </c>
      <c r="AL168" s="9" t="s">
        <v>92</v>
      </c>
      <c r="AM168" s="9" t="s">
        <v>694</v>
      </c>
    </row>
    <row r="169" spans="1:39">
      <c r="A169" s="35" t="s">
        <v>821</v>
      </c>
      <c r="B169" s="2" t="s">
        <v>283</v>
      </c>
      <c r="C169" s="3" t="s">
        <v>822</v>
      </c>
      <c r="D169" s="54" t="s">
        <v>823</v>
      </c>
      <c r="E169" s="4">
        <v>2</v>
      </c>
      <c r="F169" s="5" t="s">
        <v>85</v>
      </c>
      <c r="H169" s="6">
        <f>ROUND(E169*G169, 2)</f>
        <v>0</v>
      </c>
      <c r="J169" s="6">
        <f t="shared" si="7"/>
        <v>0</v>
      </c>
      <c r="P169" s="5" t="s">
        <v>824</v>
      </c>
      <c r="V169" s="8" t="s">
        <v>287</v>
      </c>
      <c r="X169" s="5" t="s">
        <v>825</v>
      </c>
      <c r="Y169" s="3" t="s">
        <v>822</v>
      </c>
      <c r="Z169" s="5" t="s">
        <v>289</v>
      </c>
      <c r="AJ169" s="9" t="s">
        <v>290</v>
      </c>
      <c r="AK169" s="9" t="s">
        <v>91</v>
      </c>
      <c r="AL169" s="9" t="s">
        <v>92</v>
      </c>
      <c r="AM169" s="9" t="s">
        <v>694</v>
      </c>
    </row>
    <row r="170" spans="1:39">
      <c r="A170" s="35" t="s">
        <v>826</v>
      </c>
      <c r="B170" s="2" t="s">
        <v>82</v>
      </c>
      <c r="C170" s="3" t="s">
        <v>827</v>
      </c>
      <c r="D170" s="54" t="s">
        <v>828</v>
      </c>
      <c r="E170" s="4">
        <v>2</v>
      </c>
      <c r="F170" s="5" t="s">
        <v>85</v>
      </c>
      <c r="I170" s="6">
        <f>ROUND(E170*G170, 2)</f>
        <v>0</v>
      </c>
      <c r="J170" s="6">
        <f t="shared" si="7"/>
        <v>0</v>
      </c>
      <c r="P170" s="5" t="s">
        <v>829</v>
      </c>
      <c r="V170" s="8" t="s">
        <v>87</v>
      </c>
      <c r="X170" s="5" t="s">
        <v>830</v>
      </c>
      <c r="Y170" s="5" t="s">
        <v>827</v>
      </c>
      <c r="Z170" s="5" t="s">
        <v>248</v>
      </c>
      <c r="AA170" s="5" t="s">
        <v>831</v>
      </c>
      <c r="AJ170" s="9" t="s">
        <v>310</v>
      </c>
      <c r="AK170" s="9" t="s">
        <v>91</v>
      </c>
      <c r="AL170" s="9" t="s">
        <v>92</v>
      </c>
      <c r="AM170" s="9" t="s">
        <v>694</v>
      </c>
    </row>
    <row r="171" spans="1:39">
      <c r="A171" s="35" t="s">
        <v>832</v>
      </c>
      <c r="B171" s="2" t="s">
        <v>283</v>
      </c>
      <c r="C171" s="3" t="s">
        <v>833</v>
      </c>
      <c r="D171" s="54" t="s">
        <v>834</v>
      </c>
      <c r="E171" s="4">
        <v>206</v>
      </c>
      <c r="F171" s="5" t="s">
        <v>85</v>
      </c>
      <c r="H171" s="6">
        <f>ROUND(E171*G171, 2)</f>
        <v>0</v>
      </c>
      <c r="J171" s="6">
        <f t="shared" si="7"/>
        <v>0</v>
      </c>
      <c r="P171" s="5" t="s">
        <v>835</v>
      </c>
      <c r="V171" s="8" t="s">
        <v>287</v>
      </c>
      <c r="X171" s="5" t="s">
        <v>836</v>
      </c>
      <c r="Y171" s="3" t="s">
        <v>833</v>
      </c>
      <c r="Z171" s="5" t="s">
        <v>289</v>
      </c>
      <c r="AJ171" s="9" t="s">
        <v>290</v>
      </c>
      <c r="AK171" s="9" t="s">
        <v>91</v>
      </c>
      <c r="AL171" s="9" t="s">
        <v>92</v>
      </c>
      <c r="AM171" s="9" t="s">
        <v>694</v>
      </c>
    </row>
    <row r="172" spans="1:39">
      <c r="A172" s="35" t="s">
        <v>837</v>
      </c>
      <c r="B172" s="2" t="s">
        <v>82</v>
      </c>
      <c r="C172" s="3" t="s">
        <v>838</v>
      </c>
      <c r="D172" s="54" t="s">
        <v>839</v>
      </c>
      <c r="E172" s="4">
        <v>189</v>
      </c>
      <c r="F172" s="5" t="s">
        <v>85</v>
      </c>
      <c r="I172" s="6">
        <f t="shared" ref="I172:I177" si="8">ROUND(E172*G172, 2)</f>
        <v>0</v>
      </c>
      <c r="J172" s="6">
        <f t="shared" si="7"/>
        <v>0</v>
      </c>
      <c r="P172" s="5" t="s">
        <v>840</v>
      </c>
      <c r="V172" s="8" t="s">
        <v>87</v>
      </c>
      <c r="X172" s="5" t="s">
        <v>841</v>
      </c>
      <c r="Y172" s="5" t="s">
        <v>838</v>
      </c>
      <c r="Z172" s="5" t="s">
        <v>554</v>
      </c>
      <c r="AA172" s="5" t="s">
        <v>842</v>
      </c>
      <c r="AJ172" s="9" t="s">
        <v>310</v>
      </c>
      <c r="AK172" s="9" t="s">
        <v>91</v>
      </c>
      <c r="AL172" s="9" t="s">
        <v>92</v>
      </c>
      <c r="AM172" s="9" t="s">
        <v>694</v>
      </c>
    </row>
    <row r="173" spans="1:39">
      <c r="A173" s="35" t="s">
        <v>843</v>
      </c>
      <c r="B173" s="2" t="s">
        <v>82</v>
      </c>
      <c r="C173" s="3" t="s">
        <v>844</v>
      </c>
      <c r="D173" s="54" t="s">
        <v>845</v>
      </c>
      <c r="E173" s="4">
        <v>17</v>
      </c>
      <c r="F173" s="5" t="s">
        <v>85</v>
      </c>
      <c r="I173" s="6">
        <f t="shared" si="8"/>
        <v>0</v>
      </c>
      <c r="J173" s="6">
        <f t="shared" si="7"/>
        <v>0</v>
      </c>
      <c r="P173" s="5" t="s">
        <v>846</v>
      </c>
      <c r="V173" s="8" t="s">
        <v>87</v>
      </c>
      <c r="X173" s="5" t="s">
        <v>847</v>
      </c>
      <c r="Y173" s="5" t="s">
        <v>844</v>
      </c>
      <c r="Z173" s="5" t="s">
        <v>554</v>
      </c>
      <c r="AA173" s="5" t="s">
        <v>848</v>
      </c>
      <c r="AJ173" s="9" t="s">
        <v>310</v>
      </c>
      <c r="AK173" s="9" t="s">
        <v>91</v>
      </c>
      <c r="AL173" s="9" t="s">
        <v>92</v>
      </c>
      <c r="AM173" s="9" t="s">
        <v>694</v>
      </c>
    </row>
    <row r="174" spans="1:39">
      <c r="A174" s="35" t="s">
        <v>849</v>
      </c>
      <c r="B174" s="2" t="s">
        <v>82</v>
      </c>
      <c r="C174" s="3" t="s">
        <v>850</v>
      </c>
      <c r="D174" s="54" t="s">
        <v>851</v>
      </c>
      <c r="E174" s="4">
        <v>60</v>
      </c>
      <c r="F174" s="5" t="s">
        <v>85</v>
      </c>
      <c r="I174" s="6">
        <f t="shared" si="8"/>
        <v>0</v>
      </c>
      <c r="J174" s="6">
        <f t="shared" si="7"/>
        <v>0</v>
      </c>
      <c r="P174" s="5" t="s">
        <v>852</v>
      </c>
      <c r="V174" s="8" t="s">
        <v>87</v>
      </c>
      <c r="X174" s="5" t="s">
        <v>853</v>
      </c>
      <c r="Y174" s="5" t="s">
        <v>850</v>
      </c>
      <c r="Z174" s="5" t="s">
        <v>248</v>
      </c>
      <c r="AA174" s="5" t="s">
        <v>854</v>
      </c>
      <c r="AJ174" s="9" t="s">
        <v>310</v>
      </c>
      <c r="AK174" s="9" t="s">
        <v>91</v>
      </c>
      <c r="AL174" s="9" t="s">
        <v>92</v>
      </c>
      <c r="AM174" s="9" t="s">
        <v>694</v>
      </c>
    </row>
    <row r="175" spans="1:39">
      <c r="A175" s="35" t="s">
        <v>855</v>
      </c>
      <c r="B175" s="2" t="s">
        <v>82</v>
      </c>
      <c r="C175" s="3" t="s">
        <v>856</v>
      </c>
      <c r="D175" s="54" t="s">
        <v>857</v>
      </c>
      <c r="E175" s="4">
        <v>29</v>
      </c>
      <c r="F175" s="5" t="s">
        <v>85</v>
      </c>
      <c r="I175" s="6">
        <f t="shared" si="8"/>
        <v>0</v>
      </c>
      <c r="J175" s="6">
        <f t="shared" si="7"/>
        <v>0</v>
      </c>
      <c r="P175" s="5" t="s">
        <v>858</v>
      </c>
      <c r="V175" s="8" t="s">
        <v>87</v>
      </c>
      <c r="X175" s="5" t="s">
        <v>859</v>
      </c>
      <c r="Y175" s="5" t="s">
        <v>856</v>
      </c>
      <c r="Z175" s="5" t="s">
        <v>248</v>
      </c>
      <c r="AA175" s="5" t="s">
        <v>860</v>
      </c>
      <c r="AJ175" s="9" t="s">
        <v>310</v>
      </c>
      <c r="AK175" s="9" t="s">
        <v>91</v>
      </c>
      <c r="AL175" s="9" t="s">
        <v>92</v>
      </c>
      <c r="AM175" s="9" t="s">
        <v>694</v>
      </c>
    </row>
    <row r="176" spans="1:39">
      <c r="A176" s="35" t="s">
        <v>861</v>
      </c>
      <c r="B176" s="2" t="s">
        <v>82</v>
      </c>
      <c r="C176" s="3" t="s">
        <v>862</v>
      </c>
      <c r="D176" s="54" t="s">
        <v>863</v>
      </c>
      <c r="E176" s="4">
        <v>16</v>
      </c>
      <c r="F176" s="5" t="s">
        <v>85</v>
      </c>
      <c r="I176" s="6">
        <f t="shared" si="8"/>
        <v>0</v>
      </c>
      <c r="J176" s="6">
        <f t="shared" ref="J176:J200" si="9">ROUND(E176*G176, 2)</f>
        <v>0</v>
      </c>
      <c r="P176" s="5" t="s">
        <v>864</v>
      </c>
      <c r="V176" s="8" t="s">
        <v>87</v>
      </c>
      <c r="X176" s="5" t="s">
        <v>865</v>
      </c>
      <c r="Y176" s="5" t="s">
        <v>862</v>
      </c>
      <c r="Z176" s="5" t="s">
        <v>248</v>
      </c>
      <c r="AA176" s="5" t="s">
        <v>866</v>
      </c>
      <c r="AJ176" s="9" t="s">
        <v>310</v>
      </c>
      <c r="AK176" s="9" t="s">
        <v>91</v>
      </c>
      <c r="AL176" s="9" t="s">
        <v>92</v>
      </c>
      <c r="AM176" s="9" t="s">
        <v>694</v>
      </c>
    </row>
    <row r="177" spans="1:39">
      <c r="A177" s="35" t="s">
        <v>867</v>
      </c>
      <c r="B177" s="2" t="s">
        <v>82</v>
      </c>
      <c r="C177" s="3" t="s">
        <v>868</v>
      </c>
      <c r="D177" s="54" t="s">
        <v>869</v>
      </c>
      <c r="E177" s="4">
        <v>10</v>
      </c>
      <c r="F177" s="5" t="s">
        <v>85</v>
      </c>
      <c r="I177" s="6">
        <f t="shared" si="8"/>
        <v>0</v>
      </c>
      <c r="J177" s="6">
        <f t="shared" si="9"/>
        <v>0</v>
      </c>
      <c r="P177" s="5" t="s">
        <v>870</v>
      </c>
      <c r="V177" s="8" t="s">
        <v>87</v>
      </c>
      <c r="X177" s="5" t="s">
        <v>871</v>
      </c>
      <c r="Y177" s="5" t="s">
        <v>868</v>
      </c>
      <c r="Z177" s="5" t="s">
        <v>248</v>
      </c>
      <c r="AA177" s="5" t="s">
        <v>872</v>
      </c>
      <c r="AJ177" s="9" t="s">
        <v>310</v>
      </c>
      <c r="AK177" s="9" t="s">
        <v>91</v>
      </c>
      <c r="AL177" s="9" t="s">
        <v>92</v>
      </c>
      <c r="AM177" s="9" t="s">
        <v>694</v>
      </c>
    </row>
    <row r="178" spans="1:39">
      <c r="A178" s="35" t="s">
        <v>873</v>
      </c>
      <c r="B178" s="2" t="s">
        <v>283</v>
      </c>
      <c r="C178" s="3" t="s">
        <v>874</v>
      </c>
      <c r="D178" s="54" t="s">
        <v>875</v>
      </c>
      <c r="E178" s="4">
        <v>12</v>
      </c>
      <c r="F178" s="5" t="s">
        <v>85</v>
      </c>
      <c r="H178" s="6">
        <f>ROUND(E178*G178, 2)</f>
        <v>0</v>
      </c>
      <c r="J178" s="6">
        <f t="shared" si="9"/>
        <v>0</v>
      </c>
      <c r="P178" s="5" t="s">
        <v>876</v>
      </c>
      <c r="V178" s="8" t="s">
        <v>287</v>
      </c>
      <c r="X178" s="5" t="s">
        <v>877</v>
      </c>
      <c r="Y178" s="3" t="s">
        <v>874</v>
      </c>
      <c r="Z178" s="5" t="s">
        <v>289</v>
      </c>
      <c r="AJ178" s="9" t="s">
        <v>290</v>
      </c>
      <c r="AK178" s="9" t="s">
        <v>91</v>
      </c>
      <c r="AL178" s="9" t="s">
        <v>92</v>
      </c>
      <c r="AM178" s="9" t="s">
        <v>694</v>
      </c>
    </row>
    <row r="179" spans="1:39">
      <c r="A179" s="35" t="s">
        <v>878</v>
      </c>
      <c r="B179" s="2" t="s">
        <v>82</v>
      </c>
      <c r="C179" s="3" t="s">
        <v>879</v>
      </c>
      <c r="D179" s="54" t="s">
        <v>880</v>
      </c>
      <c r="E179" s="4">
        <v>12</v>
      </c>
      <c r="F179" s="5" t="s">
        <v>85</v>
      </c>
      <c r="I179" s="6">
        <f>ROUND(E179*G179, 2)</f>
        <v>0</v>
      </c>
      <c r="J179" s="6">
        <f t="shared" si="9"/>
        <v>0</v>
      </c>
      <c r="P179" s="5" t="s">
        <v>881</v>
      </c>
      <c r="V179" s="8" t="s">
        <v>87</v>
      </c>
      <c r="X179" s="5" t="s">
        <v>882</v>
      </c>
      <c r="Y179" s="5" t="s">
        <v>879</v>
      </c>
      <c r="Z179" s="5" t="s">
        <v>554</v>
      </c>
      <c r="AA179" s="5" t="s">
        <v>883</v>
      </c>
      <c r="AJ179" s="9" t="s">
        <v>310</v>
      </c>
      <c r="AK179" s="9" t="s">
        <v>91</v>
      </c>
      <c r="AL179" s="9" t="s">
        <v>92</v>
      </c>
      <c r="AM179" s="9" t="s">
        <v>694</v>
      </c>
    </row>
    <row r="180" spans="1:39">
      <c r="A180" s="35" t="s">
        <v>884</v>
      </c>
      <c r="B180" s="2" t="s">
        <v>283</v>
      </c>
      <c r="C180" s="3" t="s">
        <v>885</v>
      </c>
      <c r="D180" s="54" t="s">
        <v>886</v>
      </c>
      <c r="E180" s="4">
        <v>6</v>
      </c>
      <c r="F180" s="5" t="s">
        <v>85</v>
      </c>
      <c r="H180" s="6">
        <f>ROUND(E180*G180, 2)</f>
        <v>0</v>
      </c>
      <c r="J180" s="6">
        <f t="shared" si="9"/>
        <v>0</v>
      </c>
      <c r="P180" s="5" t="s">
        <v>887</v>
      </c>
      <c r="V180" s="8" t="s">
        <v>287</v>
      </c>
      <c r="X180" s="5" t="s">
        <v>888</v>
      </c>
      <c r="Y180" s="3" t="s">
        <v>885</v>
      </c>
      <c r="Z180" s="5" t="s">
        <v>289</v>
      </c>
      <c r="AJ180" s="9" t="s">
        <v>290</v>
      </c>
      <c r="AK180" s="9" t="s">
        <v>91</v>
      </c>
      <c r="AL180" s="9" t="s">
        <v>92</v>
      </c>
      <c r="AM180" s="9" t="s">
        <v>694</v>
      </c>
    </row>
    <row r="181" spans="1:39">
      <c r="A181" s="35" t="s">
        <v>889</v>
      </c>
      <c r="B181" s="2" t="s">
        <v>82</v>
      </c>
      <c r="C181" s="3" t="s">
        <v>890</v>
      </c>
      <c r="D181" s="54" t="s">
        <v>891</v>
      </c>
      <c r="E181" s="4">
        <v>6</v>
      </c>
      <c r="F181" s="5" t="s">
        <v>85</v>
      </c>
      <c r="I181" s="6">
        <f>ROUND(E181*G181, 2)</f>
        <v>0</v>
      </c>
      <c r="J181" s="6">
        <f t="shared" si="9"/>
        <v>0</v>
      </c>
      <c r="P181" s="5" t="s">
        <v>892</v>
      </c>
      <c r="V181" s="8" t="s">
        <v>87</v>
      </c>
      <c r="X181" s="5" t="s">
        <v>893</v>
      </c>
      <c r="Y181" s="5" t="s">
        <v>890</v>
      </c>
      <c r="Z181" s="5" t="s">
        <v>554</v>
      </c>
      <c r="AA181" s="5" t="s">
        <v>894</v>
      </c>
      <c r="AJ181" s="9" t="s">
        <v>310</v>
      </c>
      <c r="AK181" s="9" t="s">
        <v>91</v>
      </c>
      <c r="AL181" s="9" t="s">
        <v>92</v>
      </c>
      <c r="AM181" s="9" t="s">
        <v>694</v>
      </c>
    </row>
    <row r="182" spans="1:39">
      <c r="A182" s="35" t="s">
        <v>895</v>
      </c>
      <c r="B182" s="2" t="s">
        <v>283</v>
      </c>
      <c r="C182" s="3" t="s">
        <v>896</v>
      </c>
      <c r="D182" s="54" t="s">
        <v>897</v>
      </c>
      <c r="E182" s="4">
        <v>4</v>
      </c>
      <c r="F182" s="5" t="s">
        <v>85</v>
      </c>
      <c r="H182" s="6">
        <f>ROUND(E182*G182, 2)</f>
        <v>0</v>
      </c>
      <c r="J182" s="6">
        <f t="shared" si="9"/>
        <v>0</v>
      </c>
      <c r="P182" s="5" t="s">
        <v>898</v>
      </c>
      <c r="V182" s="8" t="s">
        <v>287</v>
      </c>
      <c r="X182" s="5" t="s">
        <v>899</v>
      </c>
      <c r="Y182" s="5" t="s">
        <v>896</v>
      </c>
      <c r="Z182" s="5" t="s">
        <v>289</v>
      </c>
      <c r="AJ182" s="9" t="s">
        <v>290</v>
      </c>
      <c r="AK182" s="9" t="s">
        <v>91</v>
      </c>
      <c r="AL182" s="9" t="s">
        <v>92</v>
      </c>
      <c r="AM182" s="9" t="s">
        <v>694</v>
      </c>
    </row>
    <row r="183" spans="1:39">
      <c r="A183" s="35" t="s">
        <v>900</v>
      </c>
      <c r="B183" s="2" t="s">
        <v>82</v>
      </c>
      <c r="C183" s="3" t="s">
        <v>901</v>
      </c>
      <c r="D183" s="54" t="s">
        <v>902</v>
      </c>
      <c r="E183" s="4">
        <v>4</v>
      </c>
      <c r="F183" s="5" t="s">
        <v>253</v>
      </c>
      <c r="I183" s="6">
        <f>ROUND(E183*G183, 2)</f>
        <v>0</v>
      </c>
      <c r="J183" s="6">
        <f t="shared" si="9"/>
        <v>0</v>
      </c>
      <c r="K183" s="7">
        <v>2.0000000000000002E-5</v>
      </c>
      <c r="L183" s="7">
        <f>E183*K183</f>
        <v>8.0000000000000007E-5</v>
      </c>
      <c r="P183" s="5" t="s">
        <v>903</v>
      </c>
      <c r="V183" s="8" t="s">
        <v>87</v>
      </c>
      <c r="X183" s="5" t="s">
        <v>88</v>
      </c>
      <c r="Y183" s="3" t="s">
        <v>901</v>
      </c>
      <c r="Z183" s="5" t="s">
        <v>820</v>
      </c>
      <c r="AA183" s="5" t="s">
        <v>88</v>
      </c>
      <c r="AJ183" s="9" t="s">
        <v>310</v>
      </c>
      <c r="AK183" s="9" t="s">
        <v>91</v>
      </c>
      <c r="AL183" s="9" t="s">
        <v>92</v>
      </c>
      <c r="AM183" s="9" t="s">
        <v>694</v>
      </c>
    </row>
    <row r="184" spans="1:39">
      <c r="A184" s="35" t="s">
        <v>904</v>
      </c>
      <c r="B184" s="2" t="s">
        <v>283</v>
      </c>
      <c r="C184" s="3" t="s">
        <v>905</v>
      </c>
      <c r="D184" s="54" t="s">
        <v>906</v>
      </c>
      <c r="E184" s="4">
        <v>2</v>
      </c>
      <c r="F184" s="5" t="s">
        <v>85</v>
      </c>
      <c r="H184" s="6">
        <f>ROUND(E184*G184, 2)</f>
        <v>0</v>
      </c>
      <c r="J184" s="6">
        <f t="shared" si="9"/>
        <v>0</v>
      </c>
      <c r="P184" s="5" t="s">
        <v>907</v>
      </c>
      <c r="V184" s="8" t="s">
        <v>287</v>
      </c>
      <c r="X184" s="5" t="s">
        <v>908</v>
      </c>
      <c r="Y184" s="3" t="s">
        <v>905</v>
      </c>
      <c r="Z184" s="5" t="s">
        <v>289</v>
      </c>
      <c r="AJ184" s="9" t="s">
        <v>290</v>
      </c>
      <c r="AK184" s="9" t="s">
        <v>91</v>
      </c>
      <c r="AL184" s="9" t="s">
        <v>92</v>
      </c>
      <c r="AM184" s="9" t="s">
        <v>694</v>
      </c>
    </row>
    <row r="185" spans="1:39">
      <c r="A185" s="35" t="s">
        <v>909</v>
      </c>
      <c r="B185" s="2" t="s">
        <v>82</v>
      </c>
      <c r="C185" s="3" t="s">
        <v>910</v>
      </c>
      <c r="D185" s="54" t="s">
        <v>911</v>
      </c>
      <c r="E185" s="4">
        <v>2</v>
      </c>
      <c r="F185" s="5" t="s">
        <v>85</v>
      </c>
      <c r="I185" s="6">
        <f>ROUND(E185*G185, 2)</f>
        <v>0</v>
      </c>
      <c r="J185" s="6">
        <f t="shared" si="9"/>
        <v>0</v>
      </c>
      <c r="P185" s="5" t="s">
        <v>912</v>
      </c>
      <c r="V185" s="8" t="s">
        <v>87</v>
      </c>
      <c r="X185" s="5" t="s">
        <v>913</v>
      </c>
      <c r="Y185" s="5" t="s">
        <v>910</v>
      </c>
      <c r="Z185" s="5" t="s">
        <v>248</v>
      </c>
      <c r="AA185" s="5" t="s">
        <v>914</v>
      </c>
      <c r="AJ185" s="9" t="s">
        <v>310</v>
      </c>
      <c r="AK185" s="9" t="s">
        <v>91</v>
      </c>
      <c r="AL185" s="9" t="s">
        <v>92</v>
      </c>
      <c r="AM185" s="9" t="s">
        <v>694</v>
      </c>
    </row>
    <row r="186" spans="1:39">
      <c r="A186" s="35" t="s">
        <v>915</v>
      </c>
      <c r="B186" s="2" t="s">
        <v>283</v>
      </c>
      <c r="C186" s="3" t="s">
        <v>916</v>
      </c>
      <c r="D186" s="54" t="s">
        <v>917</v>
      </c>
      <c r="E186" s="4">
        <v>9</v>
      </c>
      <c r="F186" s="5" t="s">
        <v>85</v>
      </c>
      <c r="H186" s="6">
        <f>ROUND(E186*G186, 2)</f>
        <v>0</v>
      </c>
      <c r="J186" s="6">
        <f t="shared" si="9"/>
        <v>0</v>
      </c>
      <c r="P186" s="5" t="s">
        <v>918</v>
      </c>
      <c r="V186" s="8" t="s">
        <v>287</v>
      </c>
      <c r="X186" s="5" t="s">
        <v>919</v>
      </c>
      <c r="Y186" s="5" t="s">
        <v>916</v>
      </c>
      <c r="Z186" s="5" t="s">
        <v>289</v>
      </c>
      <c r="AJ186" s="9" t="s">
        <v>290</v>
      </c>
      <c r="AK186" s="9" t="s">
        <v>91</v>
      </c>
      <c r="AL186" s="9" t="s">
        <v>92</v>
      </c>
      <c r="AM186" s="9" t="s">
        <v>694</v>
      </c>
    </row>
    <row r="187" spans="1:39">
      <c r="A187" s="35" t="s">
        <v>920</v>
      </c>
      <c r="B187" s="2" t="s">
        <v>82</v>
      </c>
      <c r="C187" s="3" t="s">
        <v>921</v>
      </c>
      <c r="D187" s="54" t="s">
        <v>922</v>
      </c>
      <c r="E187" s="4">
        <v>1</v>
      </c>
      <c r="F187" s="5" t="s">
        <v>85</v>
      </c>
      <c r="I187" s="6">
        <f>ROUND(E187*G187, 2)</f>
        <v>0</v>
      </c>
      <c r="J187" s="6">
        <f t="shared" si="9"/>
        <v>0</v>
      </c>
      <c r="P187" s="5" t="s">
        <v>923</v>
      </c>
      <c r="V187" s="8" t="s">
        <v>87</v>
      </c>
      <c r="X187" s="5" t="s">
        <v>924</v>
      </c>
      <c r="Y187" s="5" t="s">
        <v>921</v>
      </c>
      <c r="Z187" s="5" t="s">
        <v>925</v>
      </c>
      <c r="AA187" s="3" t="s">
        <v>926</v>
      </c>
      <c r="AJ187" s="9" t="s">
        <v>310</v>
      </c>
      <c r="AK187" s="9" t="s">
        <v>91</v>
      </c>
      <c r="AL187" s="9" t="s">
        <v>92</v>
      </c>
      <c r="AM187" s="9" t="s">
        <v>694</v>
      </c>
    </row>
    <row r="188" spans="1:39">
      <c r="A188" s="35" t="s">
        <v>927</v>
      </c>
      <c r="B188" s="2" t="s">
        <v>82</v>
      </c>
      <c r="C188" s="3" t="s">
        <v>928</v>
      </c>
      <c r="D188" s="54" t="s">
        <v>929</v>
      </c>
      <c r="E188" s="4">
        <v>3</v>
      </c>
      <c r="F188" s="5" t="s">
        <v>85</v>
      </c>
      <c r="I188" s="6">
        <f>ROUND(E188*G188, 2)</f>
        <v>0</v>
      </c>
      <c r="J188" s="6">
        <f t="shared" si="9"/>
        <v>0</v>
      </c>
      <c r="P188" s="5" t="s">
        <v>930</v>
      </c>
      <c r="V188" s="8" t="s">
        <v>87</v>
      </c>
      <c r="X188" s="5" t="s">
        <v>931</v>
      </c>
      <c r="Y188" s="5" t="s">
        <v>928</v>
      </c>
      <c r="Z188" s="5" t="s">
        <v>925</v>
      </c>
      <c r="AA188" s="3" t="s">
        <v>932</v>
      </c>
      <c r="AJ188" s="9" t="s">
        <v>310</v>
      </c>
      <c r="AK188" s="9" t="s">
        <v>91</v>
      </c>
      <c r="AL188" s="9" t="s">
        <v>92</v>
      </c>
      <c r="AM188" s="9" t="s">
        <v>694</v>
      </c>
    </row>
    <row r="189" spans="1:39">
      <c r="A189" s="35" t="s">
        <v>933</v>
      </c>
      <c r="B189" s="2" t="s">
        <v>82</v>
      </c>
      <c r="C189" s="3" t="s">
        <v>934</v>
      </c>
      <c r="D189" s="54" t="s">
        <v>935</v>
      </c>
      <c r="E189" s="4">
        <v>5</v>
      </c>
      <c r="F189" s="5" t="s">
        <v>85</v>
      </c>
      <c r="I189" s="6">
        <f>ROUND(E189*G189, 2)</f>
        <v>0</v>
      </c>
      <c r="J189" s="6">
        <f t="shared" si="9"/>
        <v>0</v>
      </c>
      <c r="K189" s="7">
        <v>2.0000000000000002E-5</v>
      </c>
      <c r="L189" s="7">
        <f>E189*K189</f>
        <v>1E-4</v>
      </c>
      <c r="P189" s="5" t="s">
        <v>936</v>
      </c>
      <c r="V189" s="8" t="s">
        <v>87</v>
      </c>
      <c r="X189" s="5" t="s">
        <v>88</v>
      </c>
      <c r="Y189" s="3" t="s">
        <v>934</v>
      </c>
      <c r="Z189" s="5" t="s">
        <v>820</v>
      </c>
      <c r="AA189" s="5" t="s">
        <v>88</v>
      </c>
      <c r="AJ189" s="9" t="s">
        <v>310</v>
      </c>
      <c r="AK189" s="9" t="s">
        <v>91</v>
      </c>
      <c r="AL189" s="9" t="s">
        <v>92</v>
      </c>
      <c r="AM189" s="9" t="s">
        <v>694</v>
      </c>
    </row>
    <row r="190" spans="1:39">
      <c r="A190" s="35" t="s">
        <v>937</v>
      </c>
      <c r="B190" s="2" t="s">
        <v>283</v>
      </c>
      <c r="C190" s="3" t="s">
        <v>938</v>
      </c>
      <c r="D190" s="54" t="s">
        <v>939</v>
      </c>
      <c r="E190" s="4">
        <v>60</v>
      </c>
      <c r="F190" s="5" t="s">
        <v>85</v>
      </c>
      <c r="H190" s="6">
        <f>ROUND(E190*G190, 2)</f>
        <v>0</v>
      </c>
      <c r="J190" s="6">
        <f t="shared" si="9"/>
        <v>0</v>
      </c>
      <c r="P190" s="5" t="s">
        <v>940</v>
      </c>
      <c r="V190" s="8" t="s">
        <v>287</v>
      </c>
      <c r="X190" s="5" t="s">
        <v>919</v>
      </c>
      <c r="Y190" s="3" t="s">
        <v>938</v>
      </c>
      <c r="Z190" s="5" t="s">
        <v>289</v>
      </c>
      <c r="AJ190" s="9" t="s">
        <v>290</v>
      </c>
      <c r="AK190" s="9" t="s">
        <v>91</v>
      </c>
      <c r="AL190" s="9" t="s">
        <v>92</v>
      </c>
      <c r="AM190" s="9" t="s">
        <v>694</v>
      </c>
    </row>
    <row r="191" spans="1:39">
      <c r="A191" s="35" t="s">
        <v>941</v>
      </c>
      <c r="B191" s="2" t="s">
        <v>82</v>
      </c>
      <c r="C191" s="3" t="s">
        <v>942</v>
      </c>
      <c r="D191" s="54" t="s">
        <v>943</v>
      </c>
      <c r="E191" s="4">
        <v>60</v>
      </c>
      <c r="F191" s="5" t="s">
        <v>85</v>
      </c>
      <c r="I191" s="6">
        <f>ROUND(E191*G191, 2)</f>
        <v>0</v>
      </c>
      <c r="J191" s="6">
        <f t="shared" si="9"/>
        <v>0</v>
      </c>
      <c r="P191" s="5" t="s">
        <v>944</v>
      </c>
      <c r="V191" s="8" t="s">
        <v>87</v>
      </c>
      <c r="X191" s="5" t="s">
        <v>88</v>
      </c>
      <c r="Y191" s="5" t="s">
        <v>942</v>
      </c>
      <c r="Z191" s="5" t="s">
        <v>925</v>
      </c>
      <c r="AA191" s="5" t="s">
        <v>88</v>
      </c>
      <c r="AJ191" s="9" t="s">
        <v>310</v>
      </c>
      <c r="AK191" s="9" t="s">
        <v>91</v>
      </c>
      <c r="AL191" s="9" t="s">
        <v>92</v>
      </c>
      <c r="AM191" s="9" t="s">
        <v>694</v>
      </c>
    </row>
    <row r="192" spans="1:39">
      <c r="A192" s="35" t="s">
        <v>945</v>
      </c>
      <c r="B192" s="2" t="s">
        <v>283</v>
      </c>
      <c r="C192" s="3" t="s">
        <v>946</v>
      </c>
      <c r="D192" s="54" t="s">
        <v>947</v>
      </c>
      <c r="E192" s="4">
        <v>1</v>
      </c>
      <c r="F192" s="5" t="s">
        <v>948</v>
      </c>
      <c r="H192" s="6">
        <f>ROUND(E192*G192, 2)</f>
        <v>0</v>
      </c>
      <c r="J192" s="6">
        <f t="shared" si="9"/>
        <v>0</v>
      </c>
      <c r="P192" s="5" t="s">
        <v>949</v>
      </c>
      <c r="V192" s="8" t="s">
        <v>287</v>
      </c>
      <c r="X192" s="5" t="s">
        <v>950</v>
      </c>
      <c r="Y192" s="3" t="s">
        <v>946</v>
      </c>
      <c r="Z192" s="5" t="s">
        <v>289</v>
      </c>
      <c r="AJ192" s="9" t="s">
        <v>290</v>
      </c>
      <c r="AK192" s="9" t="s">
        <v>91</v>
      </c>
      <c r="AL192" s="9" t="s">
        <v>92</v>
      </c>
      <c r="AM192" s="9" t="s">
        <v>694</v>
      </c>
    </row>
    <row r="193" spans="1:39">
      <c r="A193" s="35" t="s">
        <v>951</v>
      </c>
      <c r="B193" s="2" t="s">
        <v>82</v>
      </c>
      <c r="C193" s="3" t="s">
        <v>952</v>
      </c>
      <c r="D193" s="54" t="s">
        <v>953</v>
      </c>
      <c r="E193" s="4">
        <v>1</v>
      </c>
      <c r="F193" s="5" t="s">
        <v>948</v>
      </c>
      <c r="I193" s="6">
        <f>ROUND(E193*G193, 2)</f>
        <v>0</v>
      </c>
      <c r="J193" s="6">
        <f t="shared" si="9"/>
        <v>0</v>
      </c>
      <c r="P193" s="5" t="s">
        <v>954</v>
      </c>
      <c r="V193" s="8" t="s">
        <v>87</v>
      </c>
      <c r="X193" s="3" t="s">
        <v>955</v>
      </c>
      <c r="Y193" s="3" t="s">
        <v>952</v>
      </c>
      <c r="Z193" s="5" t="s">
        <v>167</v>
      </c>
      <c r="AA193" s="5" t="s">
        <v>88</v>
      </c>
      <c r="AJ193" s="9" t="s">
        <v>310</v>
      </c>
      <c r="AK193" s="9" t="s">
        <v>91</v>
      </c>
      <c r="AL193" s="9" t="s">
        <v>92</v>
      </c>
      <c r="AM193" s="9" t="s">
        <v>694</v>
      </c>
    </row>
    <row r="194" spans="1:39">
      <c r="A194" s="35" t="s">
        <v>956</v>
      </c>
      <c r="B194" s="2" t="s">
        <v>82</v>
      </c>
      <c r="C194" s="3" t="s">
        <v>957</v>
      </c>
      <c r="D194" s="54" t="s">
        <v>958</v>
      </c>
      <c r="E194" s="4">
        <v>20</v>
      </c>
      <c r="F194" s="5" t="s">
        <v>253</v>
      </c>
      <c r="I194" s="6">
        <f>ROUND(E194*G194, 2)</f>
        <v>0</v>
      </c>
      <c r="J194" s="6">
        <f t="shared" si="9"/>
        <v>0</v>
      </c>
      <c r="K194" s="7">
        <v>1E-3</v>
      </c>
      <c r="L194" s="7">
        <f>E194*K194</f>
        <v>0.02</v>
      </c>
      <c r="P194" s="5" t="s">
        <v>959</v>
      </c>
      <c r="V194" s="8" t="s">
        <v>87</v>
      </c>
      <c r="X194" s="3" t="s">
        <v>960</v>
      </c>
      <c r="Y194" s="5" t="s">
        <v>957</v>
      </c>
      <c r="Z194" s="5" t="s">
        <v>961</v>
      </c>
      <c r="AA194" s="5" t="s">
        <v>88</v>
      </c>
      <c r="AJ194" s="9" t="s">
        <v>310</v>
      </c>
      <c r="AK194" s="9" t="s">
        <v>91</v>
      </c>
      <c r="AL194" s="9" t="s">
        <v>92</v>
      </c>
      <c r="AM194" s="9" t="s">
        <v>694</v>
      </c>
    </row>
    <row r="195" spans="1:39">
      <c r="A195" s="35" t="s">
        <v>962</v>
      </c>
      <c r="B195" s="2" t="s">
        <v>283</v>
      </c>
      <c r="C195" s="3" t="s">
        <v>963</v>
      </c>
      <c r="D195" s="54" t="s">
        <v>964</v>
      </c>
      <c r="E195" s="4">
        <v>9</v>
      </c>
      <c r="F195" s="5" t="s">
        <v>85</v>
      </c>
      <c r="H195" s="6">
        <f>ROUND(E195*G195, 2)</f>
        <v>0</v>
      </c>
      <c r="J195" s="6">
        <f t="shared" si="9"/>
        <v>0</v>
      </c>
      <c r="P195" s="5" t="s">
        <v>965</v>
      </c>
      <c r="V195" s="8" t="s">
        <v>287</v>
      </c>
      <c r="X195" s="5" t="s">
        <v>966</v>
      </c>
      <c r="Y195" s="5" t="s">
        <v>963</v>
      </c>
      <c r="Z195" s="5" t="s">
        <v>289</v>
      </c>
      <c r="AJ195" s="9" t="s">
        <v>290</v>
      </c>
      <c r="AK195" s="9" t="s">
        <v>91</v>
      </c>
      <c r="AL195" s="9" t="s">
        <v>92</v>
      </c>
      <c r="AM195" s="9" t="s">
        <v>694</v>
      </c>
    </row>
    <row r="196" spans="1:39">
      <c r="A196" s="35" t="s">
        <v>967</v>
      </c>
      <c r="B196" s="2" t="s">
        <v>82</v>
      </c>
      <c r="C196" s="3" t="s">
        <v>968</v>
      </c>
      <c r="D196" s="54" t="s">
        <v>969</v>
      </c>
      <c r="E196" s="4">
        <v>2</v>
      </c>
      <c r="F196" s="5" t="s">
        <v>85</v>
      </c>
      <c r="I196" s="6">
        <f>ROUND(E196*G196, 2)</f>
        <v>0</v>
      </c>
      <c r="J196" s="6">
        <f t="shared" si="9"/>
        <v>0</v>
      </c>
      <c r="P196" s="5" t="s">
        <v>970</v>
      </c>
      <c r="V196" s="8" t="s">
        <v>87</v>
      </c>
      <c r="X196" s="5" t="s">
        <v>88</v>
      </c>
      <c r="Y196" s="3" t="s">
        <v>968</v>
      </c>
      <c r="Z196" s="5" t="s">
        <v>248</v>
      </c>
      <c r="AA196" s="5" t="s">
        <v>88</v>
      </c>
      <c r="AJ196" s="9" t="s">
        <v>310</v>
      </c>
      <c r="AK196" s="9" t="s">
        <v>91</v>
      </c>
      <c r="AL196" s="9" t="s">
        <v>92</v>
      </c>
      <c r="AM196" s="9" t="s">
        <v>694</v>
      </c>
    </row>
    <row r="197" spans="1:39">
      <c r="A197" s="35" t="s">
        <v>971</v>
      </c>
      <c r="B197" s="2" t="s">
        <v>82</v>
      </c>
      <c r="C197" s="3" t="s">
        <v>972</v>
      </c>
      <c r="D197" s="54" t="s">
        <v>973</v>
      </c>
      <c r="E197" s="4">
        <v>4</v>
      </c>
      <c r="F197" s="5" t="s">
        <v>85</v>
      </c>
      <c r="I197" s="6">
        <f>ROUND(E197*G197, 2)</f>
        <v>0</v>
      </c>
      <c r="J197" s="6">
        <f t="shared" si="9"/>
        <v>0</v>
      </c>
      <c r="P197" s="5" t="s">
        <v>974</v>
      </c>
      <c r="V197" s="8" t="s">
        <v>87</v>
      </c>
      <c r="X197" s="3" t="s">
        <v>975</v>
      </c>
      <c r="Y197" s="3" t="s">
        <v>972</v>
      </c>
      <c r="Z197" s="5" t="s">
        <v>248</v>
      </c>
      <c r="AA197" s="5" t="s">
        <v>88</v>
      </c>
      <c r="AJ197" s="9" t="s">
        <v>310</v>
      </c>
      <c r="AK197" s="9" t="s">
        <v>91</v>
      </c>
      <c r="AL197" s="9" t="s">
        <v>92</v>
      </c>
      <c r="AM197" s="9" t="s">
        <v>694</v>
      </c>
    </row>
    <row r="198" spans="1:39">
      <c r="A198" s="35" t="s">
        <v>976</v>
      </c>
      <c r="B198" s="2" t="s">
        <v>82</v>
      </c>
      <c r="C198" s="3" t="s">
        <v>977</v>
      </c>
      <c r="D198" s="54" t="s">
        <v>978</v>
      </c>
      <c r="E198" s="4">
        <v>3</v>
      </c>
      <c r="F198" s="5" t="s">
        <v>85</v>
      </c>
      <c r="I198" s="6">
        <f>ROUND(E198*G198, 2)</f>
        <v>0</v>
      </c>
      <c r="J198" s="6">
        <f t="shared" si="9"/>
        <v>0</v>
      </c>
      <c r="P198" s="5" t="s">
        <v>979</v>
      </c>
      <c r="V198" s="8" t="s">
        <v>87</v>
      </c>
      <c r="X198" s="5" t="s">
        <v>88</v>
      </c>
      <c r="Y198" s="5" t="s">
        <v>977</v>
      </c>
      <c r="Z198" s="5" t="s">
        <v>248</v>
      </c>
      <c r="AA198" s="5" t="s">
        <v>88</v>
      </c>
      <c r="AJ198" s="9" t="s">
        <v>310</v>
      </c>
      <c r="AK198" s="9" t="s">
        <v>91</v>
      </c>
      <c r="AL198" s="9" t="s">
        <v>92</v>
      </c>
      <c r="AM198" s="9" t="s">
        <v>694</v>
      </c>
    </row>
    <row r="199" spans="1:39">
      <c r="A199" s="35" t="s">
        <v>980</v>
      </c>
      <c r="B199" s="2" t="s">
        <v>283</v>
      </c>
      <c r="C199" s="3" t="s">
        <v>981</v>
      </c>
      <c r="D199" s="54" t="s">
        <v>982</v>
      </c>
      <c r="E199" s="4">
        <v>2</v>
      </c>
      <c r="F199" s="5" t="s">
        <v>85</v>
      </c>
      <c r="H199" s="6">
        <f>ROUND(E199*G199, 2)</f>
        <v>0</v>
      </c>
      <c r="J199" s="6">
        <f t="shared" si="9"/>
        <v>0</v>
      </c>
      <c r="P199" s="5" t="s">
        <v>983</v>
      </c>
      <c r="V199" s="8" t="s">
        <v>287</v>
      </c>
      <c r="X199" s="5" t="s">
        <v>984</v>
      </c>
      <c r="Y199" s="3" t="s">
        <v>981</v>
      </c>
      <c r="Z199" s="5" t="s">
        <v>289</v>
      </c>
      <c r="AJ199" s="9" t="s">
        <v>290</v>
      </c>
      <c r="AK199" s="9" t="s">
        <v>91</v>
      </c>
      <c r="AL199" s="9" t="s">
        <v>92</v>
      </c>
      <c r="AM199" s="9" t="s">
        <v>694</v>
      </c>
    </row>
    <row r="200" spans="1:39">
      <c r="A200" s="35" t="s">
        <v>985</v>
      </c>
      <c r="B200" s="2" t="s">
        <v>283</v>
      </c>
      <c r="C200" s="3" t="s">
        <v>986</v>
      </c>
      <c r="D200" s="54" t="s">
        <v>987</v>
      </c>
      <c r="E200" s="4">
        <v>2</v>
      </c>
      <c r="F200" s="5" t="s">
        <v>85</v>
      </c>
      <c r="H200" s="6">
        <f>ROUND(E200*G200, 2)</f>
        <v>0</v>
      </c>
      <c r="J200" s="6">
        <f t="shared" si="9"/>
        <v>0</v>
      </c>
      <c r="P200" s="5" t="s">
        <v>988</v>
      </c>
      <c r="V200" s="8" t="s">
        <v>287</v>
      </c>
      <c r="X200" s="5" t="s">
        <v>989</v>
      </c>
      <c r="Y200" s="3" t="s">
        <v>986</v>
      </c>
      <c r="Z200" s="5" t="s">
        <v>289</v>
      </c>
      <c r="AJ200" s="9" t="s">
        <v>290</v>
      </c>
      <c r="AK200" s="9" t="s">
        <v>91</v>
      </c>
      <c r="AL200" s="9" t="s">
        <v>92</v>
      </c>
      <c r="AM200" s="9" t="s">
        <v>694</v>
      </c>
    </row>
    <row r="201" spans="1:39">
      <c r="D201" s="56" t="s">
        <v>990</v>
      </c>
      <c r="E201" s="36">
        <f>SUM(J144:J200)</f>
        <v>0</v>
      </c>
      <c r="F201" s="37"/>
      <c r="G201" s="36"/>
      <c r="H201" s="36">
        <f>SUM(H144:H200)</f>
        <v>0</v>
      </c>
      <c r="I201" s="36">
        <f>SUM(I144:I200)</f>
        <v>0</v>
      </c>
      <c r="J201" s="36">
        <f>SUM(J144:J200)</f>
        <v>0</v>
      </c>
      <c r="K201" s="38"/>
      <c r="L201" s="38">
        <f>SUM(L144:L200)</f>
        <v>2.0199999999999999E-2</v>
      </c>
      <c r="M201" s="39"/>
      <c r="N201" s="39">
        <f>SUM(N144:N200)</f>
        <v>0</v>
      </c>
      <c r="O201" s="37"/>
      <c r="P201" s="37"/>
      <c r="Q201" s="39"/>
      <c r="R201" s="39"/>
      <c r="S201" s="39"/>
      <c r="T201" s="40"/>
      <c r="U201" s="40"/>
      <c r="V201" s="40"/>
      <c r="W201" s="39">
        <f>SUM(W144:W200)</f>
        <v>0</v>
      </c>
    </row>
    <row r="203" spans="1:39">
      <c r="C203" s="34" t="s">
        <v>991</v>
      </c>
      <c r="D203" s="55" t="s">
        <v>992</v>
      </c>
    </row>
    <row r="204" spans="1:39">
      <c r="A204" s="35" t="s">
        <v>993</v>
      </c>
      <c r="B204" s="2" t="s">
        <v>283</v>
      </c>
      <c r="C204" s="3" t="s">
        <v>994</v>
      </c>
      <c r="D204" s="54" t="s">
        <v>995</v>
      </c>
      <c r="E204" s="4">
        <v>20</v>
      </c>
      <c r="F204" s="5" t="s">
        <v>265</v>
      </c>
      <c r="H204" s="6">
        <f>ROUND(E204*G204, 2)</f>
        <v>0</v>
      </c>
      <c r="J204" s="6">
        <f t="shared" ref="J204:J213" si="10">ROUND(E204*G204, 2)</f>
        <v>0</v>
      </c>
      <c r="P204" s="5" t="s">
        <v>996</v>
      </c>
      <c r="V204" s="8" t="s">
        <v>287</v>
      </c>
      <c r="X204" s="5" t="s">
        <v>997</v>
      </c>
      <c r="Y204" s="3" t="s">
        <v>994</v>
      </c>
      <c r="Z204" s="5" t="s">
        <v>289</v>
      </c>
      <c r="AJ204" s="9" t="s">
        <v>290</v>
      </c>
      <c r="AK204" s="9" t="s">
        <v>91</v>
      </c>
      <c r="AL204" s="9" t="s">
        <v>92</v>
      </c>
      <c r="AM204" s="9" t="s">
        <v>998</v>
      </c>
    </row>
    <row r="205" spans="1:39">
      <c r="A205" s="35" t="s">
        <v>999</v>
      </c>
      <c r="B205" s="2" t="s">
        <v>82</v>
      </c>
      <c r="C205" s="3" t="s">
        <v>1000</v>
      </c>
      <c r="D205" s="54" t="s">
        <v>1001</v>
      </c>
      <c r="E205" s="4">
        <v>7</v>
      </c>
      <c r="F205" s="5" t="s">
        <v>677</v>
      </c>
      <c r="I205" s="6">
        <f>ROUND(E205*G205, 2)</f>
        <v>0</v>
      </c>
      <c r="J205" s="6">
        <f t="shared" si="10"/>
        <v>0</v>
      </c>
      <c r="P205" s="5" t="s">
        <v>1002</v>
      </c>
      <c r="V205" s="8" t="s">
        <v>87</v>
      </c>
      <c r="X205" s="5" t="s">
        <v>1003</v>
      </c>
      <c r="Y205" s="5" t="s">
        <v>1000</v>
      </c>
      <c r="Z205" s="5" t="s">
        <v>1004</v>
      </c>
      <c r="AA205" s="5" t="s">
        <v>1005</v>
      </c>
      <c r="AJ205" s="9" t="s">
        <v>310</v>
      </c>
      <c r="AK205" s="9" t="s">
        <v>91</v>
      </c>
      <c r="AL205" s="9" t="s">
        <v>92</v>
      </c>
      <c r="AM205" s="9" t="s">
        <v>998</v>
      </c>
    </row>
    <row r="206" spans="1:39">
      <c r="A206" s="35" t="s">
        <v>1006</v>
      </c>
      <c r="B206" s="2" t="s">
        <v>82</v>
      </c>
      <c r="C206" s="3" t="s">
        <v>1007</v>
      </c>
      <c r="D206" s="54" t="s">
        <v>1008</v>
      </c>
      <c r="E206" s="4">
        <v>20</v>
      </c>
      <c r="F206" s="5" t="s">
        <v>85</v>
      </c>
      <c r="I206" s="6">
        <f>ROUND(E206*G206, 2)</f>
        <v>0</v>
      </c>
      <c r="J206" s="6">
        <f t="shared" si="10"/>
        <v>0</v>
      </c>
      <c r="P206" s="5" t="s">
        <v>1009</v>
      </c>
      <c r="V206" s="8" t="s">
        <v>87</v>
      </c>
      <c r="X206" s="5" t="s">
        <v>1010</v>
      </c>
      <c r="Y206" s="5" t="s">
        <v>1007</v>
      </c>
      <c r="Z206" s="5" t="s">
        <v>1011</v>
      </c>
      <c r="AA206" s="5" t="s">
        <v>1012</v>
      </c>
      <c r="AJ206" s="9" t="s">
        <v>310</v>
      </c>
      <c r="AK206" s="9" t="s">
        <v>91</v>
      </c>
      <c r="AL206" s="9" t="s">
        <v>92</v>
      </c>
      <c r="AM206" s="9" t="s">
        <v>998</v>
      </c>
    </row>
    <row r="207" spans="1:39">
      <c r="A207" s="35" t="s">
        <v>1013</v>
      </c>
      <c r="B207" s="2" t="s">
        <v>283</v>
      </c>
      <c r="C207" s="3" t="s">
        <v>1014</v>
      </c>
      <c r="D207" s="54" t="s">
        <v>1015</v>
      </c>
      <c r="E207" s="4">
        <v>2</v>
      </c>
      <c r="F207" s="5" t="s">
        <v>85</v>
      </c>
      <c r="H207" s="6">
        <f>ROUND(E207*G207, 2)</f>
        <v>0</v>
      </c>
      <c r="J207" s="6">
        <f t="shared" si="10"/>
        <v>0</v>
      </c>
      <c r="P207" s="5" t="s">
        <v>1016</v>
      </c>
      <c r="V207" s="8" t="s">
        <v>287</v>
      </c>
      <c r="X207" s="5" t="s">
        <v>1017</v>
      </c>
      <c r="Y207" s="3" t="s">
        <v>1014</v>
      </c>
      <c r="Z207" s="5" t="s">
        <v>289</v>
      </c>
      <c r="AJ207" s="9" t="s">
        <v>290</v>
      </c>
      <c r="AK207" s="9" t="s">
        <v>91</v>
      </c>
      <c r="AL207" s="9" t="s">
        <v>92</v>
      </c>
      <c r="AM207" s="9" t="s">
        <v>998</v>
      </c>
    </row>
    <row r="208" spans="1:39">
      <c r="A208" s="35" t="s">
        <v>1018</v>
      </c>
      <c r="B208" s="2" t="s">
        <v>82</v>
      </c>
      <c r="C208" s="3" t="s">
        <v>1019</v>
      </c>
      <c r="D208" s="54" t="s">
        <v>1020</v>
      </c>
      <c r="E208" s="4">
        <v>2</v>
      </c>
      <c r="F208" s="5" t="s">
        <v>85</v>
      </c>
      <c r="I208" s="6">
        <f>ROUND(E208*G208, 2)</f>
        <v>0</v>
      </c>
      <c r="J208" s="6">
        <f t="shared" si="10"/>
        <v>0</v>
      </c>
      <c r="P208" s="5" t="s">
        <v>1021</v>
      </c>
      <c r="V208" s="8" t="s">
        <v>87</v>
      </c>
      <c r="X208" s="5" t="s">
        <v>1022</v>
      </c>
      <c r="Y208" s="5" t="s">
        <v>1019</v>
      </c>
      <c r="Z208" s="5" t="s">
        <v>1004</v>
      </c>
      <c r="AA208" s="5" t="s">
        <v>1023</v>
      </c>
      <c r="AJ208" s="9" t="s">
        <v>310</v>
      </c>
      <c r="AK208" s="9" t="s">
        <v>91</v>
      </c>
      <c r="AL208" s="9" t="s">
        <v>92</v>
      </c>
      <c r="AM208" s="9" t="s">
        <v>998</v>
      </c>
    </row>
    <row r="209" spans="1:39">
      <c r="A209" s="35" t="s">
        <v>1024</v>
      </c>
      <c r="B209" s="2" t="s">
        <v>82</v>
      </c>
      <c r="C209" s="3" t="s">
        <v>1025</v>
      </c>
      <c r="D209" s="54" t="s">
        <v>1026</v>
      </c>
      <c r="E209" s="4">
        <v>2</v>
      </c>
      <c r="F209" s="5" t="s">
        <v>85</v>
      </c>
      <c r="I209" s="6">
        <f>ROUND(E209*G209, 2)</f>
        <v>0</v>
      </c>
      <c r="J209" s="6">
        <f t="shared" si="10"/>
        <v>0</v>
      </c>
      <c r="P209" s="5" t="s">
        <v>1027</v>
      </c>
      <c r="V209" s="8" t="s">
        <v>87</v>
      </c>
      <c r="X209" s="5" t="s">
        <v>1028</v>
      </c>
      <c r="Y209" s="5" t="s">
        <v>1025</v>
      </c>
      <c r="Z209" s="5" t="s">
        <v>1029</v>
      </c>
      <c r="AA209" s="5" t="s">
        <v>88</v>
      </c>
      <c r="AJ209" s="9" t="s">
        <v>310</v>
      </c>
      <c r="AK209" s="9" t="s">
        <v>91</v>
      </c>
      <c r="AL209" s="9" t="s">
        <v>92</v>
      </c>
      <c r="AM209" s="9" t="s">
        <v>998</v>
      </c>
    </row>
    <row r="210" spans="1:39">
      <c r="A210" s="35" t="s">
        <v>1030</v>
      </c>
      <c r="B210" s="2" t="s">
        <v>283</v>
      </c>
      <c r="C210" s="3" t="s">
        <v>1031</v>
      </c>
      <c r="D210" s="54" t="s">
        <v>1032</v>
      </c>
      <c r="E210" s="4">
        <v>4</v>
      </c>
      <c r="F210" s="5" t="s">
        <v>85</v>
      </c>
      <c r="H210" s="6">
        <f>ROUND(E210*G210, 2)</f>
        <v>0</v>
      </c>
      <c r="J210" s="6">
        <f t="shared" si="10"/>
        <v>0</v>
      </c>
      <c r="P210" s="5" t="s">
        <v>1033</v>
      </c>
      <c r="V210" s="8" t="s">
        <v>287</v>
      </c>
      <c r="X210" s="5" t="s">
        <v>1034</v>
      </c>
      <c r="Y210" s="3" t="s">
        <v>1031</v>
      </c>
      <c r="Z210" s="5" t="s">
        <v>289</v>
      </c>
      <c r="AJ210" s="9" t="s">
        <v>290</v>
      </c>
      <c r="AK210" s="9" t="s">
        <v>91</v>
      </c>
      <c r="AL210" s="9" t="s">
        <v>92</v>
      </c>
      <c r="AM210" s="9" t="s">
        <v>998</v>
      </c>
    </row>
    <row r="211" spans="1:39">
      <c r="A211" s="35" t="s">
        <v>1035</v>
      </c>
      <c r="B211" s="2" t="s">
        <v>82</v>
      </c>
      <c r="C211" s="3" t="s">
        <v>1036</v>
      </c>
      <c r="D211" s="54" t="s">
        <v>1037</v>
      </c>
      <c r="E211" s="4">
        <v>4</v>
      </c>
      <c r="F211" s="5" t="s">
        <v>85</v>
      </c>
      <c r="I211" s="6">
        <f>ROUND(E211*G211, 2)</f>
        <v>0</v>
      </c>
      <c r="J211" s="6">
        <f t="shared" si="10"/>
        <v>0</v>
      </c>
      <c r="P211" s="5" t="s">
        <v>1038</v>
      </c>
      <c r="V211" s="8" t="s">
        <v>87</v>
      </c>
      <c r="X211" s="5" t="s">
        <v>1039</v>
      </c>
      <c r="Y211" s="5" t="s">
        <v>1036</v>
      </c>
      <c r="Z211" s="5" t="s">
        <v>925</v>
      </c>
      <c r="AA211" s="5" t="s">
        <v>1040</v>
      </c>
      <c r="AJ211" s="9" t="s">
        <v>310</v>
      </c>
      <c r="AK211" s="9" t="s">
        <v>91</v>
      </c>
      <c r="AL211" s="9" t="s">
        <v>92</v>
      </c>
      <c r="AM211" s="9" t="s">
        <v>998</v>
      </c>
    </row>
    <row r="212" spans="1:39">
      <c r="A212" s="35" t="s">
        <v>1041</v>
      </c>
      <c r="B212" s="2" t="s">
        <v>283</v>
      </c>
      <c r="C212" s="3" t="s">
        <v>1042</v>
      </c>
      <c r="D212" s="54" t="s">
        <v>1043</v>
      </c>
      <c r="E212" s="4">
        <v>6</v>
      </c>
      <c r="F212" s="5" t="s">
        <v>85</v>
      </c>
      <c r="H212" s="6">
        <f>ROUND(E212*G212, 2)</f>
        <v>0</v>
      </c>
      <c r="J212" s="6">
        <f t="shared" si="10"/>
        <v>0</v>
      </c>
      <c r="P212" s="5" t="s">
        <v>1044</v>
      </c>
      <c r="V212" s="8" t="s">
        <v>287</v>
      </c>
      <c r="X212" s="5" t="s">
        <v>1045</v>
      </c>
      <c r="Y212" s="3" t="s">
        <v>1042</v>
      </c>
      <c r="Z212" s="5" t="s">
        <v>289</v>
      </c>
      <c r="AJ212" s="9" t="s">
        <v>290</v>
      </c>
      <c r="AK212" s="9" t="s">
        <v>91</v>
      </c>
      <c r="AL212" s="9" t="s">
        <v>92</v>
      </c>
      <c r="AM212" s="9" t="s">
        <v>998</v>
      </c>
    </row>
    <row r="213" spans="1:39">
      <c r="A213" s="35" t="s">
        <v>1046</v>
      </c>
      <c r="B213" s="2" t="s">
        <v>82</v>
      </c>
      <c r="C213" s="3" t="s">
        <v>1047</v>
      </c>
      <c r="D213" s="54" t="s">
        <v>1048</v>
      </c>
      <c r="E213" s="4">
        <v>6</v>
      </c>
      <c r="F213" s="5" t="s">
        <v>85</v>
      </c>
      <c r="I213" s="6">
        <f>ROUND(E213*G213, 2)</f>
        <v>0</v>
      </c>
      <c r="J213" s="6">
        <f t="shared" si="10"/>
        <v>0</v>
      </c>
      <c r="P213" s="5" t="s">
        <v>1049</v>
      </c>
      <c r="V213" s="8" t="s">
        <v>87</v>
      </c>
      <c r="X213" s="5" t="s">
        <v>1050</v>
      </c>
      <c r="Y213" s="5" t="s">
        <v>1047</v>
      </c>
      <c r="Z213" s="5" t="s">
        <v>1004</v>
      </c>
      <c r="AA213" s="5" t="s">
        <v>1051</v>
      </c>
      <c r="AJ213" s="9" t="s">
        <v>310</v>
      </c>
      <c r="AK213" s="9" t="s">
        <v>91</v>
      </c>
      <c r="AL213" s="9" t="s">
        <v>92</v>
      </c>
      <c r="AM213" s="9" t="s">
        <v>998</v>
      </c>
    </row>
    <row r="214" spans="1:39">
      <c r="D214" s="56" t="s">
        <v>1052</v>
      </c>
      <c r="E214" s="36">
        <f>SUM(J204:J213)</f>
        <v>0</v>
      </c>
      <c r="F214" s="37"/>
      <c r="G214" s="36"/>
      <c r="H214" s="36">
        <f>SUM(H204:H213)</f>
        <v>0</v>
      </c>
      <c r="I214" s="36">
        <f>SUM(I204:I213)</f>
        <v>0</v>
      </c>
      <c r="J214" s="36">
        <f>SUM(J204:J213)</f>
        <v>0</v>
      </c>
      <c r="K214" s="38"/>
      <c r="L214" s="38">
        <f>SUM(L204:L213)</f>
        <v>0</v>
      </c>
      <c r="M214" s="39"/>
      <c r="N214" s="39">
        <f>SUM(N204:N213)</f>
        <v>0</v>
      </c>
      <c r="O214" s="37"/>
      <c r="P214" s="37"/>
      <c r="Q214" s="39"/>
      <c r="R214" s="39"/>
      <c r="S214" s="39"/>
      <c r="T214" s="40"/>
      <c r="U214" s="40"/>
      <c r="V214" s="40"/>
      <c r="W214" s="39">
        <f>SUM(W204:W213)</f>
        <v>0</v>
      </c>
    </row>
    <row r="216" spans="1:39">
      <c r="C216" s="34" t="s">
        <v>1053</v>
      </c>
      <c r="D216" s="55" t="s">
        <v>1054</v>
      </c>
    </row>
    <row r="217" spans="1:39">
      <c r="A217" s="35" t="s">
        <v>1055</v>
      </c>
      <c r="B217" s="2" t="s">
        <v>283</v>
      </c>
      <c r="C217" s="3" t="s">
        <v>1056</v>
      </c>
      <c r="D217" s="54" t="s">
        <v>1057</v>
      </c>
      <c r="F217" s="5" t="s">
        <v>66</v>
      </c>
      <c r="H217" s="6">
        <f>ROUND(E217*G217, 2)</f>
        <v>0</v>
      </c>
      <c r="J217" s="6">
        <f t="shared" ref="J217:J222" si="11">ROUND(E217*G217, 2)</f>
        <v>0</v>
      </c>
      <c r="P217" s="5" t="s">
        <v>1058</v>
      </c>
      <c r="V217" s="8" t="s">
        <v>287</v>
      </c>
      <c r="X217" s="5" t="s">
        <v>1059</v>
      </c>
      <c r="Y217" s="3" t="s">
        <v>1056</v>
      </c>
      <c r="Z217" s="5" t="s">
        <v>289</v>
      </c>
      <c r="AJ217" s="9" t="s">
        <v>290</v>
      </c>
      <c r="AK217" s="9" t="s">
        <v>91</v>
      </c>
      <c r="AL217" s="9" t="s">
        <v>92</v>
      </c>
      <c r="AM217" s="9" t="s">
        <v>1060</v>
      </c>
    </row>
    <row r="218" spans="1:39">
      <c r="A218" s="35" t="s">
        <v>1061</v>
      </c>
      <c r="B218" s="2" t="s">
        <v>82</v>
      </c>
      <c r="C218" s="3" t="s">
        <v>1062</v>
      </c>
      <c r="D218" s="54" t="s">
        <v>1063</v>
      </c>
      <c r="F218" s="5" t="s">
        <v>66</v>
      </c>
      <c r="I218" s="6">
        <f>ROUND(E218*G218, 2)</f>
        <v>0</v>
      </c>
      <c r="J218" s="6">
        <f t="shared" si="11"/>
        <v>0</v>
      </c>
      <c r="K218" s="7">
        <v>1</v>
      </c>
      <c r="L218" s="7">
        <f>E218*K218</f>
        <v>0</v>
      </c>
      <c r="P218" s="5" t="s">
        <v>1064</v>
      </c>
      <c r="V218" s="8" t="s">
        <v>87</v>
      </c>
      <c r="X218" s="3" t="s">
        <v>1065</v>
      </c>
      <c r="Y218" s="3" t="s">
        <v>1062</v>
      </c>
      <c r="Z218" s="5" t="s">
        <v>1066</v>
      </c>
      <c r="AA218" s="5" t="s">
        <v>88</v>
      </c>
      <c r="AJ218" s="9" t="s">
        <v>310</v>
      </c>
      <c r="AK218" s="9" t="s">
        <v>91</v>
      </c>
      <c r="AL218" s="9" t="s">
        <v>92</v>
      </c>
      <c r="AM218" s="9" t="s">
        <v>1060</v>
      </c>
    </row>
    <row r="219" spans="1:39">
      <c r="A219" s="35" t="s">
        <v>1067</v>
      </c>
      <c r="B219" s="2" t="s">
        <v>283</v>
      </c>
      <c r="C219" s="3" t="s">
        <v>1068</v>
      </c>
      <c r="D219" s="54" t="s">
        <v>1069</v>
      </c>
      <c r="E219" s="4">
        <v>80</v>
      </c>
      <c r="F219" s="5" t="s">
        <v>1070</v>
      </c>
      <c r="H219" s="6">
        <f>ROUND(E219*G219, 2)</f>
        <v>0</v>
      </c>
      <c r="J219" s="6">
        <f t="shared" si="11"/>
        <v>0</v>
      </c>
      <c r="P219" s="5" t="s">
        <v>1071</v>
      </c>
      <c r="V219" s="8" t="s">
        <v>287</v>
      </c>
      <c r="X219" s="5" t="s">
        <v>1072</v>
      </c>
      <c r="Y219" s="3" t="s">
        <v>1068</v>
      </c>
      <c r="Z219" s="5" t="s">
        <v>289</v>
      </c>
      <c r="AJ219" s="9" t="s">
        <v>290</v>
      </c>
      <c r="AK219" s="9" t="s">
        <v>91</v>
      </c>
      <c r="AL219" s="9" t="s">
        <v>92</v>
      </c>
      <c r="AM219" s="9" t="s">
        <v>1060</v>
      </c>
    </row>
    <row r="220" spans="1:39">
      <c r="A220" s="35" t="s">
        <v>1073</v>
      </c>
      <c r="B220" s="2" t="s">
        <v>283</v>
      </c>
      <c r="C220" s="3" t="s">
        <v>1074</v>
      </c>
      <c r="D220" s="54" t="s">
        <v>1075</v>
      </c>
      <c r="E220" s="4">
        <v>60</v>
      </c>
      <c r="F220" s="5" t="s">
        <v>1070</v>
      </c>
      <c r="H220" s="6">
        <f>ROUND(E220*G220, 2)</f>
        <v>0</v>
      </c>
      <c r="J220" s="6">
        <f t="shared" si="11"/>
        <v>0</v>
      </c>
      <c r="P220" s="5" t="s">
        <v>1076</v>
      </c>
      <c r="V220" s="8" t="s">
        <v>287</v>
      </c>
      <c r="X220" s="5" t="s">
        <v>88</v>
      </c>
      <c r="Y220" s="3" t="s">
        <v>1074</v>
      </c>
      <c r="Z220" s="5" t="s">
        <v>289</v>
      </c>
      <c r="AJ220" s="9" t="s">
        <v>290</v>
      </c>
      <c r="AK220" s="9" t="s">
        <v>91</v>
      </c>
      <c r="AL220" s="9" t="s">
        <v>92</v>
      </c>
      <c r="AM220" s="9" t="s">
        <v>1060</v>
      </c>
    </row>
    <row r="221" spans="1:39">
      <c r="A221" s="35" t="s">
        <v>1077</v>
      </c>
      <c r="B221" s="2" t="s">
        <v>283</v>
      </c>
      <c r="C221" s="3" t="s">
        <v>1078</v>
      </c>
      <c r="D221" s="54" t="s">
        <v>1079</v>
      </c>
      <c r="E221" s="4">
        <v>60</v>
      </c>
      <c r="F221" s="5" t="s">
        <v>1070</v>
      </c>
      <c r="H221" s="6">
        <f>ROUND(E221*G221, 2)</f>
        <v>0</v>
      </c>
      <c r="J221" s="6">
        <f t="shared" si="11"/>
        <v>0</v>
      </c>
      <c r="P221" s="5" t="s">
        <v>1080</v>
      </c>
      <c r="V221" s="8" t="s">
        <v>287</v>
      </c>
      <c r="X221" s="5" t="s">
        <v>88</v>
      </c>
      <c r="Y221" s="3" t="s">
        <v>1078</v>
      </c>
      <c r="Z221" s="5" t="s">
        <v>289</v>
      </c>
      <c r="AJ221" s="9" t="s">
        <v>290</v>
      </c>
      <c r="AK221" s="9" t="s">
        <v>91</v>
      </c>
      <c r="AL221" s="9" t="s">
        <v>92</v>
      </c>
      <c r="AM221" s="9" t="s">
        <v>1060</v>
      </c>
    </row>
    <row r="222" spans="1:39">
      <c r="A222" s="35" t="s">
        <v>1081</v>
      </c>
      <c r="B222" s="2" t="s">
        <v>283</v>
      </c>
      <c r="C222" s="3" t="s">
        <v>1082</v>
      </c>
      <c r="D222" s="54" t="s">
        <v>1083</v>
      </c>
      <c r="E222" s="4">
        <v>40</v>
      </c>
      <c r="F222" s="5" t="s">
        <v>1070</v>
      </c>
      <c r="H222" s="6">
        <f>ROUND(E222*G222, 2)</f>
        <v>0</v>
      </c>
      <c r="J222" s="6">
        <f t="shared" si="11"/>
        <v>0</v>
      </c>
      <c r="P222" s="5" t="s">
        <v>1084</v>
      </c>
      <c r="V222" s="8" t="s">
        <v>287</v>
      </c>
      <c r="X222" s="5" t="s">
        <v>88</v>
      </c>
      <c r="Y222" s="3" t="s">
        <v>1082</v>
      </c>
      <c r="Z222" s="5" t="s">
        <v>289</v>
      </c>
      <c r="AJ222" s="9" t="s">
        <v>290</v>
      </c>
      <c r="AK222" s="9" t="s">
        <v>91</v>
      </c>
      <c r="AL222" s="9" t="s">
        <v>92</v>
      </c>
      <c r="AM222" s="9" t="s">
        <v>1060</v>
      </c>
    </row>
    <row r="223" spans="1:39">
      <c r="D223" s="56" t="s">
        <v>1085</v>
      </c>
      <c r="E223" s="36">
        <f>SUM(J217:J222)</f>
        <v>0</v>
      </c>
      <c r="F223" s="37"/>
      <c r="G223" s="36"/>
      <c r="H223" s="36">
        <f>SUM(H217:H222)</f>
        <v>0</v>
      </c>
      <c r="I223" s="36">
        <f>SUM(I217:I222)</f>
        <v>0</v>
      </c>
      <c r="J223" s="36">
        <f>SUM(J217:J222)</f>
        <v>0</v>
      </c>
      <c r="K223" s="38"/>
      <c r="L223" s="38">
        <f>SUM(L217:L222)</f>
        <v>0</v>
      </c>
      <c r="M223" s="39"/>
      <c r="N223" s="39">
        <f>SUM(N217:N222)</f>
        <v>0</v>
      </c>
      <c r="O223" s="37"/>
      <c r="P223" s="37"/>
      <c r="Q223" s="39"/>
      <c r="R223" s="39"/>
      <c r="S223" s="39"/>
      <c r="T223" s="40"/>
      <c r="U223" s="40"/>
      <c r="V223" s="40"/>
      <c r="W223" s="39">
        <f>SUM(W217:W222)</f>
        <v>0</v>
      </c>
    </row>
    <row r="225" spans="1:39">
      <c r="C225" s="34" t="s">
        <v>1086</v>
      </c>
      <c r="D225" s="55" t="s">
        <v>1087</v>
      </c>
    </row>
    <row r="226" spans="1:39">
      <c r="A226" s="35" t="s">
        <v>1088</v>
      </c>
      <c r="B226" s="2" t="s">
        <v>283</v>
      </c>
      <c r="C226" s="3" t="s">
        <v>1089</v>
      </c>
      <c r="D226" s="54" t="s">
        <v>1090</v>
      </c>
      <c r="E226" s="4">
        <v>120</v>
      </c>
      <c r="F226" s="5" t="s">
        <v>1070</v>
      </c>
      <c r="H226" s="6">
        <f>ROUND(E226*G226, 2)</f>
        <v>0</v>
      </c>
      <c r="J226" s="6">
        <f>ROUND(E226*G226, 2)</f>
        <v>0</v>
      </c>
      <c r="P226" s="5" t="s">
        <v>1091</v>
      </c>
      <c r="V226" s="8" t="s">
        <v>287</v>
      </c>
      <c r="X226" s="3" t="s">
        <v>1092</v>
      </c>
      <c r="Y226" s="5" t="s">
        <v>1089</v>
      </c>
      <c r="Z226" s="5" t="s">
        <v>289</v>
      </c>
      <c r="AJ226" s="9" t="s">
        <v>290</v>
      </c>
      <c r="AK226" s="9" t="s">
        <v>91</v>
      </c>
      <c r="AL226" s="9" t="s">
        <v>92</v>
      </c>
      <c r="AM226" s="9" t="s">
        <v>1093</v>
      </c>
    </row>
    <row r="227" spans="1:39">
      <c r="D227" s="56" t="s">
        <v>1094</v>
      </c>
      <c r="E227" s="36">
        <f>SUM(J226:J226)</f>
        <v>0</v>
      </c>
      <c r="F227" s="37"/>
      <c r="G227" s="36"/>
      <c r="H227" s="36">
        <f>SUM(H226:H226)</f>
        <v>0</v>
      </c>
      <c r="I227" s="36">
        <f>SUM(I226:I226)</f>
        <v>0</v>
      </c>
      <c r="J227" s="36">
        <f>SUM(J226:J226)</f>
        <v>0</v>
      </c>
      <c r="K227" s="38"/>
      <c r="L227" s="38">
        <f>SUM(L226:L226)</f>
        <v>0</v>
      </c>
      <c r="M227" s="39"/>
      <c r="N227" s="39">
        <f>SUM(N226:N226)</f>
        <v>0</v>
      </c>
      <c r="O227" s="37"/>
      <c r="P227" s="37"/>
      <c r="Q227" s="39"/>
      <c r="R227" s="39"/>
      <c r="S227" s="39"/>
      <c r="T227" s="40"/>
      <c r="U227" s="40"/>
      <c r="V227" s="40"/>
      <c r="W227" s="39">
        <f>SUM(W226:W226)</f>
        <v>0</v>
      </c>
    </row>
    <row r="229" spans="1:39">
      <c r="D229" s="56" t="s">
        <v>1095</v>
      </c>
      <c r="E229" s="36">
        <f>SUMIF(AL10:AL228,"21/",J10:J228)</f>
        <v>0</v>
      </c>
      <c r="F229" s="37"/>
      <c r="G229" s="36"/>
      <c r="H229" s="36">
        <f>SUMIF(AL10:AL228,"21/",H10:H228)</f>
        <v>0</v>
      </c>
      <c r="I229" s="36">
        <f>SUMIF(AL10:AL228,"21/",I10:I228)</f>
        <v>0</v>
      </c>
      <c r="J229" s="36">
        <f>SUMIF(AL10:AL228,"21/",J10:J228)</f>
        <v>0</v>
      </c>
      <c r="K229" s="38"/>
      <c r="L229" s="38">
        <f>SUMIF(AL10:AL228,"21/",L10:L228)</f>
        <v>200.49544000000003</v>
      </c>
      <c r="M229" s="39"/>
      <c r="N229" s="39">
        <f>SUMIF(AL10:AL228,"21/",N10:N228)</f>
        <v>0.94299999999999995</v>
      </c>
      <c r="O229" s="37"/>
      <c r="P229" s="37"/>
      <c r="Q229" s="39"/>
      <c r="R229" s="39"/>
      <c r="S229" s="39"/>
      <c r="T229" s="40"/>
      <c r="U229" s="40"/>
      <c r="V229" s="40"/>
      <c r="W229" s="39">
        <f>SUMIF(AL10:AL228,"21/",W10:W228)</f>
        <v>0</v>
      </c>
    </row>
    <row r="231" spans="1:39">
      <c r="D231" s="56" t="s">
        <v>1096</v>
      </c>
      <c r="E231" s="36">
        <f>SUMIF(AK10:AK230,"S",J10:J230)</f>
        <v>0</v>
      </c>
      <c r="F231" s="37"/>
      <c r="G231" s="36"/>
      <c r="H231" s="36">
        <f>SUMIF(AK10:AK230,"S",H10:H230)</f>
        <v>0</v>
      </c>
      <c r="I231" s="36">
        <f>SUMIF(AK10:AK230,"S",I10:I230)</f>
        <v>0</v>
      </c>
      <c r="J231" s="36">
        <f>SUMIF(AK10:AK230,"S",J10:J230)</f>
        <v>0</v>
      </c>
      <c r="K231" s="38"/>
      <c r="L231" s="38">
        <f>SUMIF(AK10:AK230,"S",L10:L230)</f>
        <v>200.49544000000003</v>
      </c>
      <c r="M231" s="39"/>
      <c r="N231" s="39">
        <f>SUMIF(AK10:AK230,"S",N10:N230)</f>
        <v>0.94299999999999995</v>
      </c>
      <c r="O231" s="37"/>
      <c r="P231" s="37"/>
      <c r="Q231" s="39"/>
      <c r="R231" s="39"/>
      <c r="S231" s="39"/>
      <c r="T231" s="40"/>
      <c r="U231" s="40"/>
      <c r="V231" s="40"/>
      <c r="W231" s="39">
        <f>SUMIF(AK10:AK230,"S",W10:W230)</f>
        <v>0</v>
      </c>
    </row>
  </sheetData>
  <mergeCells count="2">
    <mergeCell ref="K9:L9"/>
    <mergeCell ref="M9:N9"/>
  </mergeCells>
  <printOptions horizontalCentered="1"/>
  <pageMargins left="0.19861111111111099" right="0.16250000000000001" top="0.35416666666666702" bottom="0.44583333333333303" header="0.51180555555555496" footer="0.23611111111111099"/>
  <pageSetup paperSize="9" orientation="landscape" useFirstPageNumber="1" horizontalDpi="300" verticalDpi="300" r:id="rId1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Kryci list</vt:lpstr>
      <vt:lpstr>Rekapitulacia</vt:lpstr>
      <vt:lpstr>Prehlad</vt:lpstr>
      <vt:lpstr>Rekapitulacia!Excel_BuiltIn_Print_Area_4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Windows User</cp:lastModifiedBy>
  <cp:revision>2</cp:revision>
  <cp:lastPrinted>2020-10-05T06:27:01Z</cp:lastPrinted>
  <dcterms:created xsi:type="dcterms:W3CDTF">2019-10-16T15:27:00Z</dcterms:created>
  <dcterms:modified xsi:type="dcterms:W3CDTF">2020-10-05T06:27:01Z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